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ЖГК\Desktop\2020\Паспорти\2021\березень\"/>
    </mc:Choice>
  </mc:AlternateContent>
  <bookViews>
    <workbookView xWindow="480" yWindow="135" windowWidth="20640" windowHeight="11760" activeTab="1"/>
  </bookViews>
  <sheets>
    <sheet name="КПК1217321" sheetId="2" r:id="rId1"/>
    <sheet name="КПК1217322" sheetId="3" r:id="rId2"/>
    <sheet name="КПК1217325" sheetId="4" r:id="rId3"/>
  </sheets>
  <definedNames>
    <definedName name="_xlnm.Print_Area" localSheetId="0">КПК1217321!$A$1:$BL$86</definedName>
    <definedName name="_xlnm.Print_Area" localSheetId="1">КПК1217322!$A$1:$BL$120</definedName>
    <definedName name="_xlnm.Print_Area" localSheetId="2">КПК1217325!$A$1:$BL$91</definedName>
  </definedNames>
  <calcPr calcId="152511"/>
</workbook>
</file>

<file path=xl/calcChain.xml><?xml version="1.0" encoding="utf-8"?>
<calcChain xmlns="http://schemas.openxmlformats.org/spreadsheetml/2006/main">
  <c r="BE76" i="3" l="1"/>
  <c r="BE73" i="3"/>
  <c r="BE70" i="3"/>
  <c r="BE79" i="4"/>
  <c r="BE78" i="4"/>
  <c r="BE77" i="4"/>
  <c r="BE75" i="4"/>
  <c r="BE74" i="4"/>
  <c r="BE73" i="4"/>
  <c r="BE71" i="4"/>
  <c r="BE70" i="4"/>
  <c r="BE69" i="4"/>
  <c r="BE67" i="4"/>
  <c r="BE66" i="4"/>
  <c r="BE65" i="4"/>
  <c r="BE64" i="4"/>
  <c r="AR57" i="4"/>
  <c r="AS50" i="4"/>
  <c r="AS49" i="4"/>
  <c r="AS48" i="4"/>
  <c r="BE108" i="3"/>
  <c r="BE107" i="3"/>
  <c r="BE106" i="3"/>
  <c r="BE105" i="3"/>
  <c r="BE104" i="3"/>
  <c r="BE103" i="3"/>
  <c r="BE102" i="3"/>
  <c r="BE101" i="3"/>
  <c r="BE100" i="3"/>
  <c r="BE98" i="3"/>
  <c r="BE97" i="3"/>
  <c r="BE96" i="3"/>
  <c r="BE95" i="3"/>
  <c r="BE94" i="3"/>
  <c r="BE93" i="3"/>
  <c r="BE92" i="3"/>
  <c r="BE91" i="3"/>
  <c r="BE90" i="3"/>
  <c r="BE89" i="3"/>
  <c r="BE88" i="3"/>
  <c r="BE87" i="3"/>
  <c r="BE86" i="3"/>
  <c r="BE85" i="3"/>
  <c r="BE84" i="3"/>
  <c r="BE83" i="3"/>
  <c r="BE82" i="3"/>
  <c r="BE81" i="3"/>
  <c r="BE80" i="3"/>
  <c r="BE78" i="3"/>
  <c r="BE77" i="3"/>
  <c r="BE75" i="3"/>
  <c r="BE74" i="3"/>
  <c r="BE72" i="3"/>
  <c r="BE71" i="3"/>
  <c r="BE69" i="3"/>
  <c r="BE68" i="3"/>
  <c r="BE67" i="3"/>
  <c r="BE66" i="3"/>
  <c r="AR59" i="3"/>
  <c r="AS52" i="3"/>
  <c r="AS51" i="3"/>
  <c r="AS50" i="3"/>
  <c r="AS49" i="3"/>
  <c r="AS48" i="3"/>
  <c r="AS47" i="3"/>
  <c r="BE74" i="2"/>
  <c r="BE73" i="2"/>
  <c r="BE71" i="2"/>
  <c r="BE70" i="2"/>
  <c r="BE68" i="2"/>
  <c r="BE67" i="2"/>
  <c r="BE65" i="2"/>
  <c r="BE64" i="2"/>
  <c r="BE63" i="2"/>
  <c r="AR56" i="2"/>
  <c r="AS49" i="2"/>
  <c r="AS48" i="2"/>
</calcChain>
</file>

<file path=xl/sharedStrings.xml><?xml version="1.0" encoding="utf-8"?>
<sst xmlns="http://schemas.openxmlformats.org/spreadsheetml/2006/main" count="560" uniqueCount="149">
  <si>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</si>
  <si>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</si>
  <si>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</si>
  <si>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</si>
  <si>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</si>
  <si>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</si>
  <si>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</si>
  <si>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</si>
  <si>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</si>
  <si>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</si>
  <si>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</si>
  <si>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</si>
  <si>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</si>
  <si>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</si>
  <si>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</si>
  <si>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</si>
  <si>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</si>
  <si>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</si>
  <si>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</si>
  <si>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</si>
  <si>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</si>
  <si>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</si>
  <si>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</si>
  <si>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</si>
  <si>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</si>
  <si>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</si>
  <si>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</si>
  <si>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</si>
  <si>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</si>
  <si>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</si>
  <si>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</si>
  <si>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</si>
  <si>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</si>
  <si>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</si>
  <si>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</si>
  <si>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</si>
  <si>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</si>
  <si>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</si>
  <si>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</si>
  <si>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</si>
  <si>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</si>
  <si>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</si>
  <si>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</si>
  <si>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</si>
  <si>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</si>
  <si>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</si>
  <si>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</si>
  <si>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</si>
  <si>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</si>
  <si>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</si>
  <si>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</si>
  <si>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</si>
  <si>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</si>
  <si>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</si>
  <si>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</si>
  <si>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</si>
  <si>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</si>
  <si>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</si>
  <si>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</si>
  <si>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</si>
  <si>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</si>
  <si>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</si>
  <si>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</si>
  <si>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</si>
  <si>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Утримання в належному стані освітніх установ та закладів</t>
  </si>
  <si>
    <t>Забезпечення фінансування будівництва освітніх установ та закладів</t>
  </si>
  <si>
    <t>Капітальний ремонт даху будівлі загальноосвітньої школи №6 лит. "А" по вул. Кишинівська,74 м. Білгород-Дністровський</t>
  </si>
  <si>
    <t>УСЬОГО</t>
  </si>
  <si>
    <t>затрат</t>
  </si>
  <si>
    <t>Обсяг видатків Капітальний ремонт даху будівлі загальноосвітньої школи №6 лит. "А" по вул. Кишинівська,74 м. Білгород-Дністровський</t>
  </si>
  <si>
    <t>грн.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</si>
  <si>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05.03.2021 року №158-VIІI."</t>
  </si>
  <si>
    <t>Кількість об`єктів, що потребують капітального ремонту</t>
  </si>
  <si>
    <t>од.</t>
  </si>
  <si>
    <t>Метраж об`єктів, що потребують капітального ремрнту</t>
  </si>
  <si>
    <t>кв. м.</t>
  </si>
  <si>
    <t>продукту</t>
  </si>
  <si>
    <t>Кількість об`єктів, по яким планується проведення капітального ремонту</t>
  </si>
  <si>
    <t>Додаток 6 до рішення сісії "Про міський бюджет на 2021 рік"</t>
  </si>
  <si>
    <t>ефективності</t>
  </si>
  <si>
    <t>Середня вартість капітального ремонту одного об'єкта</t>
  </si>
  <si>
    <t>розрахунок</t>
  </si>
  <si>
    <t>Середня вартість капітального ремонту 1 кв.м.</t>
  </si>
  <si>
    <t>якості</t>
  </si>
  <si>
    <t>Питома вага кількості об`ктів, на яких планується проведення капітального ремонту до кількості об`єктів, що потребують капітального ремонту</t>
  </si>
  <si>
    <t>відс.</t>
  </si>
  <si>
    <t>"Закон України від 09.11 2017 р. № 2189-VIII ""Про житлово-комунальні послуги""; 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05.03.2021 року №158-VIІI."</t>
  </si>
  <si>
    <t>Забезпечення належного рівня доступу до отримання послуг освітніх установ та закладів</t>
  </si>
  <si>
    <t>1200000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</si>
  <si>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</si>
  <si>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</si>
  <si>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</si>
  <si>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Директор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</si>
  <si>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</si>
  <si>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О.В.Тицкун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</si>
  <si>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</si>
  <si>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</si>
  <si>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</si>
  <si>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</si>
  <si>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</si>
  <si>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1217321</t>
  </si>
  <si>
    <t>Будівництво-1 освітніх установ та закладів</t>
  </si>
  <si>
    <t>1210000</t>
  </si>
  <si>
    <t>7321</t>
  </si>
  <si>
    <t>0443</t>
  </si>
  <si>
    <t>1217322</t>
  </si>
  <si>
    <t>7322</t>
  </si>
  <si>
    <t>Будівництво-1 медичних установ та закладів</t>
  </si>
  <si>
    <t>Закон України від 09.11 2017 р. № 2189-VIII "Про житлово-комунальні послуги"; _x000D_Закон України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05.03.2021 року №158-VIІI.</t>
  </si>
  <si>
    <t>Забезпечення належної та безперебійної роботи медичних установ та закладів</t>
  </si>
  <si>
    <t>Забезпечення належного рівня доступу до отримання послуг лікарень загального профілю</t>
  </si>
  <si>
    <t>Утримання в належному стані закладів охорони здоров"я</t>
  </si>
  <si>
    <t>Виготовлення проектно-кошторисної документації та проходження експертизи</t>
  </si>
  <si>
    <t>Капітальний ремонт приміщень під розміщення комп*ютерного томографу в міській лікарні за адресою:вул. Московська1,м. Білгород-Дністровський Одеської області</t>
  </si>
  <si>
    <t>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</si>
  <si>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</si>
  <si>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</si>
  <si>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>Кількість робочих проектів, для капітального ремонту об"єктів</t>
  </si>
  <si>
    <t>Середні витрати на розробку одного проекту для капітального ремонту</t>
  </si>
  <si>
    <t>Рівень готовності проектно-кошторисної документації об"єктів</t>
  </si>
  <si>
    <t>1217325</t>
  </si>
  <si>
    <t>7325</t>
  </si>
  <si>
    <t>Будівництво-1 споруд, установ та закладів фізичної культури і спорту</t>
  </si>
  <si>
    <t>Розвиток установ фізичної культури та спорту</t>
  </si>
  <si>
    <t>Забезпечення належного рівня доступу до отримання послуг заклідів фізичної культури та спорту</t>
  </si>
  <si>
    <t>Капітальний ремонт оглядових трибун та під трибунних приміщень стадіону ДЮСШ по вул. Незалежності,14 (Калініна) в м. Білгород-Дністровський Одеської області"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</si>
  <si>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</si>
  <si>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Кількість робочих проектів для капітального ремонту об"єктів</t>
  </si>
  <si>
    <t>Середня вартість капітального ремонту одного об`єкта</t>
  </si>
  <si>
    <t>Обсяг видатків 
Виготовлення проектно-кошторисної документації та проходження експертизи</t>
  </si>
  <si>
    <t>Обсяг видатків 
Капітальний ремонт приміщень під розміщення комп`ютерного томографу в міській лікарні за адресою:вул. Московська1,м. Білгород-Дністровський Одеської області</t>
  </si>
  <si>
    <t xml:space="preserve">Кількість об`єктів, що потребують капітального ремонту </t>
  </si>
  <si>
    <t xml:space="preserve">Метраж об`єктів, що потребують капітального ремрнту </t>
  </si>
  <si>
    <t xml:space="preserve">Кількість об`єктів, по яким планується проведення капітального ремонту </t>
  </si>
  <si>
    <t xml:space="preserve">Питома вага кількості об`ктів, на яких планується проведення капітального ремонту до кількості об`єктів, що потребують капітального ремонту </t>
  </si>
  <si>
    <t>Обсяг видатків 
Капітальний ремонт приміщень під розміщення рентген апарату в міській лікарні за адресою:вул. Московська1,м. Білгород-Дністровський Одеської області</t>
  </si>
  <si>
    <t>Обсяг видатків 
Капітальний ремонт з енергозбережними заходами будівлі літ. "А1" акушеро-гінекологічного відділення міської багатопрофільної лікарні по вул. Незалежності,35 м. Білгород-Дністровський Одеської області</t>
  </si>
  <si>
    <t>Обсяг видатків 
Капітальний ремонт Білгород-дністровського центр медико-санітарної допомоги Амбулаторія ЗСПМ №3 по вул. Кишинівська, 227А, м. Білгород-Дністровський Одеська область</t>
  </si>
  <si>
    <t xml:space="preserve">Метраж об`єктів, на яких планується провести капітальнй ремонт </t>
  </si>
  <si>
    <t xml:space="preserve">Середня вартість капітального ремонту 1 кв.м. </t>
  </si>
  <si>
    <t xml:space="preserve">Середня вартість капітального ремонту одного об'єкта </t>
  </si>
  <si>
    <t xml:space="preserve">Середня вартість капітального ремонту одного об`єкта </t>
  </si>
  <si>
    <t>Обсяг видатків 
Капітальний ремонтоглядових трибун та під трибунних приміщень стадіону ДЮСШ по вул. незалежності,14 (Калініна) в м. Білгород-Дністровський Одеської області"</t>
  </si>
  <si>
    <t>Експертний звіт</t>
  </si>
  <si>
    <t>Обсяг видатків
Виготовлення проектно-кошторисної документації та проходження експертизи</t>
  </si>
  <si>
    <t>23.03.2021р.</t>
  </si>
  <si>
    <t>Метраж об`єктів, на яких планується провести капітальнй ремонт</t>
  </si>
  <si>
    <t>Метраж об`єктів, що потребують капітального ремонту</t>
  </si>
  <si>
    <t>Питома вага метражу об`ктів, на яких планується проведення капітального ремонту до метражу, що потребує капітального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</si>
</sst>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view="pageBreakPreview" topLeftCell="A42" zoomScale="75" zoomScaleNormal="100" zoomScaleSheetLayoutView="75" workbookViewId="0">
      <selection activeCell="BG56" sqref="BG56"/>
    </sheetView>
  </sheetViews>
  <sheetFormatPr defaultRowHeight="12.75" x14ac:dyDescent="0.2"/>
  <cols>
    <col min="1" max="34" width="2.85546875" style="1" customWidth="1"/>
    <col min="35" max="35" width="8.28515625" style="1" customWidth="1"/>
    <col min="36" max="38" width="2.85546875" style="1" customWidth="1"/>
    <col min="39" max="39" width="13.42578125" style="1" customWidth="1"/>
    <col min="40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51" t="s">
        <v>89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32.1" customHeight="1" x14ac:dyDescent="0.2">
      <c r="AO4" s="97" t="s">
        <v>90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56" t="s">
        <v>145</v>
      </c>
      <c r="AP7" s="56"/>
      <c r="AQ7" s="56"/>
      <c r="AR7" s="56"/>
      <c r="AS7" s="56"/>
      <c r="AT7" s="56"/>
      <c r="AU7" s="56"/>
      <c r="AV7" s="1" t="s">
        <v>63</v>
      </c>
      <c r="AW7" s="56">
        <v>15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ht="7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8" t="s">
        <v>88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06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8" t="s">
        <v>96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8" t="s">
        <v>102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06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8" t="s">
        <v>96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8" t="s">
        <v>100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103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104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3" t="s">
        <v>101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8" t="s">
        <v>97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4" t="s">
        <v>59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4">
        <v>1000000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62" t="s">
        <v>23</v>
      </c>
      <c r="BE22" s="62"/>
      <c r="BF22" s="62"/>
      <c r="BG22" s="62"/>
      <c r="BH22" s="62"/>
      <c r="BI22" s="62"/>
      <c r="BJ22" s="62"/>
      <c r="BK22" s="62"/>
      <c r="BL22" s="62"/>
    </row>
    <row r="23" spans="1:79" ht="15.75" x14ac:dyDescent="0.2">
      <c r="A23" s="62" t="s">
        <v>22</v>
      </c>
      <c r="B23" s="62"/>
      <c r="C23" s="62"/>
      <c r="D23" s="62"/>
      <c r="E23" s="62"/>
      <c r="F23" s="62"/>
      <c r="G23" s="62"/>
      <c r="H23" s="62"/>
      <c r="I23" s="94">
        <v>1000000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62" t="s">
        <v>24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45.5" customHeight="1" x14ac:dyDescent="0.2">
      <c r="A26" s="115" t="s">
        <v>86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15" x14ac:dyDescent="0.2">
      <c r="A29" s="65" t="s">
        <v>28</v>
      </c>
      <c r="B29" s="65"/>
      <c r="C29" s="65"/>
      <c r="D29" s="65"/>
      <c r="E29" s="65"/>
      <c r="F29" s="65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57">
        <v>1</v>
      </c>
      <c r="B30" s="57"/>
      <c r="C30" s="57"/>
      <c r="D30" s="57"/>
      <c r="E30" s="57"/>
      <c r="F30" s="57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61" t="s">
        <v>33</v>
      </c>
      <c r="B31" s="61"/>
      <c r="C31" s="61"/>
      <c r="D31" s="61"/>
      <c r="E31" s="61"/>
      <c r="F31" s="61"/>
      <c r="G31" s="47" t="s">
        <v>7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9"/>
      <c r="CA31" s="1" t="s">
        <v>49</v>
      </c>
    </row>
    <row r="32" spans="1:79" ht="12.75" customHeight="1" x14ac:dyDescent="0.2">
      <c r="A32" s="61">
        <v>1</v>
      </c>
      <c r="B32" s="61"/>
      <c r="C32" s="61"/>
      <c r="D32" s="61"/>
      <c r="E32" s="61"/>
      <c r="F32" s="61"/>
      <c r="G32" s="70" t="s">
        <v>64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116" t="s">
        <v>87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15" x14ac:dyDescent="0.2">
      <c r="A38" s="65" t="s">
        <v>28</v>
      </c>
      <c r="B38" s="65"/>
      <c r="C38" s="65"/>
      <c r="D38" s="65"/>
      <c r="E38" s="65"/>
      <c r="F38" s="65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57">
        <v>1</v>
      </c>
      <c r="B39" s="57"/>
      <c r="C39" s="57"/>
      <c r="D39" s="57"/>
      <c r="E39" s="57"/>
      <c r="F39" s="57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47" t="s">
        <v>7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9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70" t="s">
        <v>65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4" t="s">
        <v>98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7" t="s">
        <v>28</v>
      </c>
      <c r="B45" s="57"/>
      <c r="C45" s="57"/>
      <c r="D45" s="100" t="s">
        <v>26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57" t="s">
        <v>29</v>
      </c>
      <c r="AD45" s="57"/>
      <c r="AE45" s="57"/>
      <c r="AF45" s="57"/>
      <c r="AG45" s="57"/>
      <c r="AH45" s="57"/>
      <c r="AI45" s="57"/>
      <c r="AJ45" s="57"/>
      <c r="AK45" s="57" t="s">
        <v>30</v>
      </c>
      <c r="AL45" s="57"/>
      <c r="AM45" s="57"/>
      <c r="AN45" s="57"/>
      <c r="AO45" s="57"/>
      <c r="AP45" s="57"/>
      <c r="AQ45" s="57"/>
      <c r="AR45" s="57"/>
      <c r="AS45" s="57" t="s">
        <v>27</v>
      </c>
      <c r="AT45" s="57"/>
      <c r="AU45" s="57"/>
      <c r="AV45" s="57"/>
      <c r="AW45" s="57"/>
      <c r="AX45" s="57"/>
      <c r="AY45" s="57"/>
      <c r="AZ45" s="57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57">
        <v>1</v>
      </c>
      <c r="B46" s="57"/>
      <c r="C46" s="57"/>
      <c r="D46" s="58">
        <v>2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57">
        <v>3</v>
      </c>
      <c r="AD46" s="57"/>
      <c r="AE46" s="57"/>
      <c r="AF46" s="57"/>
      <c r="AG46" s="57"/>
      <c r="AH46" s="57"/>
      <c r="AI46" s="57"/>
      <c r="AJ46" s="57"/>
      <c r="AK46" s="57">
        <v>4</v>
      </c>
      <c r="AL46" s="57"/>
      <c r="AM46" s="57"/>
      <c r="AN46" s="57"/>
      <c r="AO46" s="57"/>
      <c r="AP46" s="57"/>
      <c r="AQ46" s="57"/>
      <c r="AR46" s="57"/>
      <c r="AS46" s="57">
        <v>5</v>
      </c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61" t="s">
        <v>6</v>
      </c>
      <c r="B47" s="61"/>
      <c r="C47" s="61"/>
      <c r="D47" s="103" t="s">
        <v>7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5"/>
      <c r="AC47" s="63" t="s">
        <v>8</v>
      </c>
      <c r="AD47" s="63"/>
      <c r="AE47" s="63"/>
      <c r="AF47" s="63"/>
      <c r="AG47" s="63"/>
      <c r="AH47" s="63"/>
      <c r="AI47" s="63"/>
      <c r="AJ47" s="63"/>
      <c r="AK47" s="63" t="s">
        <v>9</v>
      </c>
      <c r="AL47" s="63"/>
      <c r="AM47" s="63"/>
      <c r="AN47" s="63"/>
      <c r="AO47" s="63"/>
      <c r="AP47" s="63"/>
      <c r="AQ47" s="63"/>
      <c r="AR47" s="63"/>
      <c r="AS47" s="78" t="s">
        <v>10</v>
      </c>
      <c r="AT47" s="63"/>
      <c r="AU47" s="63"/>
      <c r="AV47" s="63"/>
      <c r="AW47" s="63"/>
      <c r="AX47" s="63"/>
      <c r="AY47" s="63"/>
      <c r="AZ47" s="63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8.5" customHeight="1" x14ac:dyDescent="0.2">
      <c r="A48" s="61">
        <v>1</v>
      </c>
      <c r="B48" s="61"/>
      <c r="C48" s="61"/>
      <c r="D48" s="70" t="s">
        <v>66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69">
        <v>0</v>
      </c>
      <c r="AD48" s="69"/>
      <c r="AE48" s="69"/>
      <c r="AF48" s="69"/>
      <c r="AG48" s="69"/>
      <c r="AH48" s="69"/>
      <c r="AI48" s="69"/>
      <c r="AJ48" s="69"/>
      <c r="AK48" s="69">
        <v>1000000</v>
      </c>
      <c r="AL48" s="69"/>
      <c r="AM48" s="69"/>
      <c r="AN48" s="69"/>
      <c r="AO48" s="69"/>
      <c r="AP48" s="69"/>
      <c r="AQ48" s="69"/>
      <c r="AR48" s="69"/>
      <c r="AS48" s="69">
        <f>AC48+AK48</f>
        <v>1000000</v>
      </c>
      <c r="AT48" s="69"/>
      <c r="AU48" s="69"/>
      <c r="AV48" s="69"/>
      <c r="AW48" s="69"/>
      <c r="AX48" s="69"/>
      <c r="AY48" s="69"/>
      <c r="AZ48" s="6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73"/>
      <c r="B49" s="73"/>
      <c r="C49" s="73"/>
      <c r="D49" s="74" t="s">
        <v>67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77">
        <v>0</v>
      </c>
      <c r="AD49" s="77"/>
      <c r="AE49" s="77"/>
      <c r="AF49" s="77"/>
      <c r="AG49" s="77"/>
      <c r="AH49" s="77"/>
      <c r="AI49" s="77"/>
      <c r="AJ49" s="77"/>
      <c r="AK49" s="77">
        <v>1000000</v>
      </c>
      <c r="AL49" s="77"/>
      <c r="AM49" s="77"/>
      <c r="AN49" s="77"/>
      <c r="AO49" s="77"/>
      <c r="AP49" s="77"/>
      <c r="AQ49" s="77"/>
      <c r="AR49" s="77"/>
      <c r="AS49" s="77">
        <f>AC49+AK49</f>
        <v>1000000</v>
      </c>
      <c r="AT49" s="77"/>
      <c r="AU49" s="77"/>
      <c r="AV49" s="77"/>
      <c r="AW49" s="77"/>
      <c r="AX49" s="77"/>
      <c r="AY49" s="77"/>
      <c r="AZ49" s="77"/>
      <c r="BA49" s="42"/>
      <c r="BB49" s="42"/>
      <c r="BC49" s="42"/>
      <c r="BD49" s="42"/>
      <c r="BE49" s="42"/>
      <c r="BF49" s="42"/>
      <c r="BG49" s="42"/>
      <c r="BH49" s="42"/>
    </row>
    <row r="51" spans="1:79" ht="15.75" customHeight="1" x14ac:dyDescent="0.2">
      <c r="A51" s="93" t="s">
        <v>42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</row>
    <row r="52" spans="1:79" ht="15" customHeight="1" x14ac:dyDescent="0.2">
      <c r="A52" s="64" t="s">
        <v>98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57" t="s">
        <v>28</v>
      </c>
      <c r="B53" s="57"/>
      <c r="C53" s="57"/>
      <c r="D53" s="100" t="s">
        <v>34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2"/>
      <c r="AB53" s="57" t="s">
        <v>29</v>
      </c>
      <c r="AC53" s="57"/>
      <c r="AD53" s="57"/>
      <c r="AE53" s="57"/>
      <c r="AF53" s="57"/>
      <c r="AG53" s="57"/>
      <c r="AH53" s="57"/>
      <c r="AI53" s="57"/>
      <c r="AJ53" s="57" t="s">
        <v>30</v>
      </c>
      <c r="AK53" s="57"/>
      <c r="AL53" s="57"/>
      <c r="AM53" s="57"/>
      <c r="AN53" s="57"/>
      <c r="AO53" s="57"/>
      <c r="AP53" s="57"/>
      <c r="AQ53" s="57"/>
      <c r="AR53" s="57" t="s">
        <v>27</v>
      </c>
      <c r="AS53" s="57"/>
      <c r="AT53" s="57"/>
      <c r="AU53" s="57"/>
      <c r="AV53" s="57"/>
      <c r="AW53" s="57"/>
      <c r="AX53" s="57"/>
      <c r="AY53" s="57"/>
    </row>
    <row r="54" spans="1:79" ht="15.75" customHeight="1" x14ac:dyDescent="0.2">
      <c r="A54" s="57">
        <v>1</v>
      </c>
      <c r="B54" s="57"/>
      <c r="C54" s="57"/>
      <c r="D54" s="58">
        <v>2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57">
        <v>3</v>
      </c>
      <c r="AC54" s="57"/>
      <c r="AD54" s="57"/>
      <c r="AE54" s="57"/>
      <c r="AF54" s="57"/>
      <c r="AG54" s="57"/>
      <c r="AH54" s="57"/>
      <c r="AI54" s="57"/>
      <c r="AJ54" s="57">
        <v>4</v>
      </c>
      <c r="AK54" s="57"/>
      <c r="AL54" s="57"/>
      <c r="AM54" s="57"/>
      <c r="AN54" s="57"/>
      <c r="AO54" s="57"/>
      <c r="AP54" s="57"/>
      <c r="AQ54" s="57"/>
      <c r="AR54" s="57">
        <v>5</v>
      </c>
      <c r="AS54" s="57"/>
      <c r="AT54" s="57"/>
      <c r="AU54" s="57"/>
      <c r="AV54" s="57"/>
      <c r="AW54" s="57"/>
      <c r="AX54" s="57"/>
      <c r="AY54" s="57"/>
    </row>
    <row r="55" spans="1:79" ht="12.75" hidden="1" customHeight="1" x14ac:dyDescent="0.2">
      <c r="A55" s="61" t="s">
        <v>6</v>
      </c>
      <c r="B55" s="61"/>
      <c r="C55" s="61"/>
      <c r="D55" s="47" t="s">
        <v>7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63" t="s">
        <v>8</v>
      </c>
      <c r="AC55" s="63"/>
      <c r="AD55" s="63"/>
      <c r="AE55" s="63"/>
      <c r="AF55" s="63"/>
      <c r="AG55" s="63"/>
      <c r="AH55" s="63"/>
      <c r="AI55" s="63"/>
      <c r="AJ55" s="63" t="s">
        <v>9</v>
      </c>
      <c r="AK55" s="63"/>
      <c r="AL55" s="63"/>
      <c r="AM55" s="63"/>
      <c r="AN55" s="63"/>
      <c r="AO55" s="63"/>
      <c r="AP55" s="63"/>
      <c r="AQ55" s="63"/>
      <c r="AR55" s="63" t="s">
        <v>10</v>
      </c>
      <c r="AS55" s="63"/>
      <c r="AT55" s="63"/>
      <c r="AU55" s="63"/>
      <c r="AV55" s="63"/>
      <c r="AW55" s="63"/>
      <c r="AX55" s="63"/>
      <c r="AY55" s="63"/>
      <c r="CA55" s="1" t="s">
        <v>15</v>
      </c>
    </row>
    <row r="56" spans="1:79" s="4" customFormat="1" ht="12.75" customHeight="1" x14ac:dyDescent="0.2">
      <c r="A56" s="73"/>
      <c r="B56" s="73"/>
      <c r="C56" s="73"/>
      <c r="D56" s="82" t="s">
        <v>27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>
        <f>AB56+AJ56</f>
        <v>0</v>
      </c>
      <c r="AS56" s="77"/>
      <c r="AT56" s="77"/>
      <c r="AU56" s="77"/>
      <c r="AV56" s="77"/>
      <c r="AW56" s="77"/>
      <c r="AX56" s="77"/>
      <c r="AY56" s="77"/>
      <c r="CA56" s="4" t="s">
        <v>16</v>
      </c>
    </row>
    <row r="58" spans="1:79" ht="15.75" customHeight="1" x14ac:dyDescent="0.2">
      <c r="A58" s="62" t="s">
        <v>43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</row>
    <row r="59" spans="1:79" ht="30" customHeight="1" x14ac:dyDescent="0.2">
      <c r="A59" s="57" t="s">
        <v>28</v>
      </c>
      <c r="B59" s="57"/>
      <c r="C59" s="57"/>
      <c r="D59" s="57"/>
      <c r="E59" s="57"/>
      <c r="F59" s="57"/>
      <c r="G59" s="58" t="s">
        <v>44</v>
      </c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60"/>
      <c r="Z59" s="57" t="s">
        <v>2</v>
      </c>
      <c r="AA59" s="57"/>
      <c r="AB59" s="57"/>
      <c r="AC59" s="57"/>
      <c r="AD59" s="57"/>
      <c r="AE59" s="57" t="s">
        <v>1</v>
      </c>
      <c r="AF59" s="57"/>
      <c r="AG59" s="57"/>
      <c r="AH59" s="57"/>
      <c r="AI59" s="57"/>
      <c r="AJ59" s="57"/>
      <c r="AK59" s="57"/>
      <c r="AL59" s="57"/>
      <c r="AM59" s="57"/>
      <c r="AN59" s="57"/>
      <c r="AO59" s="58" t="s">
        <v>29</v>
      </c>
      <c r="AP59" s="59"/>
      <c r="AQ59" s="59"/>
      <c r="AR59" s="59"/>
      <c r="AS59" s="59"/>
      <c r="AT59" s="59"/>
      <c r="AU59" s="59"/>
      <c r="AV59" s="60"/>
      <c r="AW59" s="58" t="s">
        <v>30</v>
      </c>
      <c r="AX59" s="59"/>
      <c r="AY59" s="59"/>
      <c r="AZ59" s="59"/>
      <c r="BA59" s="59"/>
      <c r="BB59" s="59"/>
      <c r="BC59" s="59"/>
      <c r="BD59" s="60"/>
      <c r="BE59" s="58" t="s">
        <v>27</v>
      </c>
      <c r="BF59" s="59"/>
      <c r="BG59" s="59"/>
      <c r="BH59" s="59"/>
      <c r="BI59" s="59"/>
      <c r="BJ59" s="59"/>
      <c r="BK59" s="59"/>
      <c r="BL59" s="60"/>
    </row>
    <row r="60" spans="1:79" ht="15.75" customHeight="1" x14ac:dyDescent="0.2">
      <c r="A60" s="57">
        <v>1</v>
      </c>
      <c r="B60" s="57"/>
      <c r="C60" s="57"/>
      <c r="D60" s="57"/>
      <c r="E60" s="57"/>
      <c r="F60" s="57"/>
      <c r="G60" s="58">
        <v>2</v>
      </c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57">
        <v>3</v>
      </c>
      <c r="AA60" s="57"/>
      <c r="AB60" s="57"/>
      <c r="AC60" s="57"/>
      <c r="AD60" s="57"/>
      <c r="AE60" s="57">
        <v>4</v>
      </c>
      <c r="AF60" s="57"/>
      <c r="AG60" s="57"/>
      <c r="AH60" s="57"/>
      <c r="AI60" s="57"/>
      <c r="AJ60" s="57"/>
      <c r="AK60" s="57"/>
      <c r="AL60" s="57"/>
      <c r="AM60" s="57"/>
      <c r="AN60" s="57"/>
      <c r="AO60" s="57">
        <v>5</v>
      </c>
      <c r="AP60" s="57"/>
      <c r="AQ60" s="57"/>
      <c r="AR60" s="57"/>
      <c r="AS60" s="57"/>
      <c r="AT60" s="57"/>
      <c r="AU60" s="57"/>
      <c r="AV60" s="57"/>
      <c r="AW60" s="57">
        <v>6</v>
      </c>
      <c r="AX60" s="57"/>
      <c r="AY60" s="57"/>
      <c r="AZ60" s="57"/>
      <c r="BA60" s="57"/>
      <c r="BB60" s="57"/>
      <c r="BC60" s="57"/>
      <c r="BD60" s="57"/>
      <c r="BE60" s="57">
        <v>7</v>
      </c>
      <c r="BF60" s="57"/>
      <c r="BG60" s="57"/>
      <c r="BH60" s="57"/>
      <c r="BI60" s="57"/>
      <c r="BJ60" s="57"/>
      <c r="BK60" s="57"/>
      <c r="BL60" s="57"/>
    </row>
    <row r="61" spans="1:79" ht="12.75" hidden="1" customHeight="1" x14ac:dyDescent="0.2">
      <c r="A61" s="61" t="s">
        <v>33</v>
      </c>
      <c r="B61" s="61"/>
      <c r="C61" s="61"/>
      <c r="D61" s="61"/>
      <c r="E61" s="61"/>
      <c r="F61" s="61"/>
      <c r="G61" s="47" t="s">
        <v>7</v>
      </c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9"/>
      <c r="Z61" s="61" t="s">
        <v>19</v>
      </c>
      <c r="AA61" s="61"/>
      <c r="AB61" s="61"/>
      <c r="AC61" s="61"/>
      <c r="AD61" s="61"/>
      <c r="AE61" s="91" t="s">
        <v>32</v>
      </c>
      <c r="AF61" s="91"/>
      <c r="AG61" s="91"/>
      <c r="AH61" s="91"/>
      <c r="AI61" s="91"/>
      <c r="AJ61" s="91"/>
      <c r="AK61" s="91"/>
      <c r="AL61" s="91"/>
      <c r="AM61" s="91"/>
      <c r="AN61" s="47"/>
      <c r="AO61" s="63" t="s">
        <v>8</v>
      </c>
      <c r="AP61" s="63"/>
      <c r="AQ61" s="63"/>
      <c r="AR61" s="63"/>
      <c r="AS61" s="63"/>
      <c r="AT61" s="63"/>
      <c r="AU61" s="63"/>
      <c r="AV61" s="63"/>
      <c r="AW61" s="63" t="s">
        <v>31</v>
      </c>
      <c r="AX61" s="63"/>
      <c r="AY61" s="63"/>
      <c r="AZ61" s="63"/>
      <c r="BA61" s="63"/>
      <c r="BB61" s="63"/>
      <c r="BC61" s="63"/>
      <c r="BD61" s="63"/>
      <c r="BE61" s="63" t="s">
        <v>10</v>
      </c>
      <c r="BF61" s="63"/>
      <c r="BG61" s="63"/>
      <c r="BH61" s="63"/>
      <c r="BI61" s="63"/>
      <c r="BJ61" s="63"/>
      <c r="BK61" s="63"/>
      <c r="BL61" s="63"/>
      <c r="CA61" s="1" t="s">
        <v>17</v>
      </c>
    </row>
    <row r="62" spans="1:79" s="4" customFormat="1" ht="12.75" customHeight="1" x14ac:dyDescent="0.2">
      <c r="A62" s="73">
        <v>0</v>
      </c>
      <c r="B62" s="73"/>
      <c r="C62" s="73"/>
      <c r="D62" s="73"/>
      <c r="E62" s="73"/>
      <c r="F62" s="73"/>
      <c r="G62" s="88" t="s">
        <v>68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90"/>
      <c r="Z62" s="80"/>
      <c r="AA62" s="80"/>
      <c r="AB62" s="80"/>
      <c r="AC62" s="80"/>
      <c r="AD62" s="80"/>
      <c r="AE62" s="81"/>
      <c r="AF62" s="81"/>
      <c r="AG62" s="81"/>
      <c r="AH62" s="81"/>
      <c r="AI62" s="81"/>
      <c r="AJ62" s="81"/>
      <c r="AK62" s="81"/>
      <c r="AL62" s="81"/>
      <c r="AM62" s="81"/>
      <c r="AN62" s="82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CA62" s="4" t="s">
        <v>18</v>
      </c>
    </row>
    <row r="63" spans="1:79" ht="69.75" customHeight="1" x14ac:dyDescent="0.2">
      <c r="A63" s="61">
        <v>1</v>
      </c>
      <c r="B63" s="61"/>
      <c r="C63" s="61"/>
      <c r="D63" s="61"/>
      <c r="E63" s="61"/>
      <c r="F63" s="61"/>
      <c r="G63" s="85" t="s">
        <v>69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78" t="s">
        <v>70</v>
      </c>
      <c r="AA63" s="78"/>
      <c r="AB63" s="78"/>
      <c r="AC63" s="78"/>
      <c r="AD63" s="78"/>
      <c r="AE63" s="85" t="s">
        <v>71</v>
      </c>
      <c r="AF63" s="86"/>
      <c r="AG63" s="86"/>
      <c r="AH63" s="86"/>
      <c r="AI63" s="86"/>
      <c r="AJ63" s="86"/>
      <c r="AK63" s="86"/>
      <c r="AL63" s="86"/>
      <c r="AM63" s="86"/>
      <c r="AN63" s="87"/>
      <c r="AO63" s="69">
        <v>0</v>
      </c>
      <c r="AP63" s="69"/>
      <c r="AQ63" s="69"/>
      <c r="AR63" s="69"/>
      <c r="AS63" s="69"/>
      <c r="AT63" s="69"/>
      <c r="AU63" s="69"/>
      <c r="AV63" s="69"/>
      <c r="AW63" s="69">
        <v>1000000</v>
      </c>
      <c r="AX63" s="69"/>
      <c r="AY63" s="69"/>
      <c r="AZ63" s="69"/>
      <c r="BA63" s="69"/>
      <c r="BB63" s="69"/>
      <c r="BC63" s="69"/>
      <c r="BD63" s="69"/>
      <c r="BE63" s="69">
        <f t="shared" ref="BE63:BE74" si="0">AO63+AW63</f>
        <v>1000000</v>
      </c>
      <c r="BF63" s="69"/>
      <c r="BG63" s="69"/>
      <c r="BH63" s="69"/>
      <c r="BI63" s="69"/>
      <c r="BJ63" s="69"/>
      <c r="BK63" s="69"/>
      <c r="BL63" s="69"/>
    </row>
    <row r="64" spans="1:79" ht="67.5" customHeight="1" x14ac:dyDescent="0.2">
      <c r="A64" s="61">
        <v>1</v>
      </c>
      <c r="B64" s="61"/>
      <c r="C64" s="61"/>
      <c r="D64" s="61"/>
      <c r="E64" s="61"/>
      <c r="F64" s="61"/>
      <c r="G64" s="85" t="s">
        <v>72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78" t="s">
        <v>73</v>
      </c>
      <c r="AA64" s="78"/>
      <c r="AB64" s="78"/>
      <c r="AC64" s="78"/>
      <c r="AD64" s="78"/>
      <c r="AE64" s="85" t="s">
        <v>71</v>
      </c>
      <c r="AF64" s="86"/>
      <c r="AG64" s="86"/>
      <c r="AH64" s="86"/>
      <c r="AI64" s="86"/>
      <c r="AJ64" s="86"/>
      <c r="AK64" s="86"/>
      <c r="AL64" s="86"/>
      <c r="AM64" s="86"/>
      <c r="AN64" s="87"/>
      <c r="AO64" s="69">
        <v>0</v>
      </c>
      <c r="AP64" s="69"/>
      <c r="AQ64" s="69"/>
      <c r="AR64" s="69"/>
      <c r="AS64" s="69"/>
      <c r="AT64" s="69"/>
      <c r="AU64" s="69"/>
      <c r="AV64" s="69"/>
      <c r="AW64" s="69">
        <v>1</v>
      </c>
      <c r="AX64" s="69"/>
      <c r="AY64" s="69"/>
      <c r="AZ64" s="69"/>
      <c r="BA64" s="69"/>
      <c r="BB64" s="69"/>
      <c r="BC64" s="69"/>
      <c r="BD64" s="69"/>
      <c r="BE64" s="69">
        <f t="shared" si="0"/>
        <v>1</v>
      </c>
      <c r="BF64" s="69"/>
      <c r="BG64" s="69"/>
      <c r="BH64" s="69"/>
      <c r="BI64" s="69"/>
      <c r="BJ64" s="69"/>
      <c r="BK64" s="69"/>
      <c r="BL64" s="69"/>
    </row>
    <row r="65" spans="1:64" ht="12.75" customHeight="1" x14ac:dyDescent="0.2">
      <c r="A65" s="61">
        <v>1</v>
      </c>
      <c r="B65" s="61"/>
      <c r="C65" s="61"/>
      <c r="D65" s="61"/>
      <c r="E65" s="61"/>
      <c r="F65" s="61"/>
      <c r="G65" s="85" t="s">
        <v>74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78" t="s">
        <v>75</v>
      </c>
      <c r="AA65" s="78"/>
      <c r="AB65" s="78"/>
      <c r="AC65" s="78"/>
      <c r="AD65" s="78"/>
      <c r="AE65" s="85" t="s">
        <v>143</v>
      </c>
      <c r="AF65" s="86"/>
      <c r="AG65" s="86"/>
      <c r="AH65" s="86"/>
      <c r="AI65" s="86"/>
      <c r="AJ65" s="86"/>
      <c r="AK65" s="86"/>
      <c r="AL65" s="86"/>
      <c r="AM65" s="86"/>
      <c r="AN65" s="87"/>
      <c r="AO65" s="69">
        <v>0</v>
      </c>
      <c r="AP65" s="69"/>
      <c r="AQ65" s="69"/>
      <c r="AR65" s="69"/>
      <c r="AS65" s="69"/>
      <c r="AT65" s="69"/>
      <c r="AU65" s="69"/>
      <c r="AV65" s="69"/>
      <c r="AW65" s="69">
        <v>707</v>
      </c>
      <c r="AX65" s="69"/>
      <c r="AY65" s="69"/>
      <c r="AZ65" s="69"/>
      <c r="BA65" s="69"/>
      <c r="BB65" s="69"/>
      <c r="BC65" s="69"/>
      <c r="BD65" s="69"/>
      <c r="BE65" s="69">
        <f t="shared" si="0"/>
        <v>707</v>
      </c>
      <c r="BF65" s="69"/>
      <c r="BG65" s="69"/>
      <c r="BH65" s="69"/>
      <c r="BI65" s="69"/>
      <c r="BJ65" s="69"/>
      <c r="BK65" s="69"/>
      <c r="BL65" s="69"/>
    </row>
    <row r="66" spans="1:64" s="4" customFormat="1" ht="12.75" customHeight="1" x14ac:dyDescent="0.2">
      <c r="A66" s="73">
        <v>0</v>
      </c>
      <c r="B66" s="73"/>
      <c r="C66" s="73"/>
      <c r="D66" s="73"/>
      <c r="E66" s="73"/>
      <c r="F66" s="73"/>
      <c r="G66" s="117" t="s">
        <v>76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9"/>
      <c r="Z66" s="80"/>
      <c r="AA66" s="80"/>
      <c r="AB66" s="80"/>
      <c r="AC66" s="80"/>
      <c r="AD66" s="80"/>
      <c r="AE66" s="117"/>
      <c r="AF66" s="118"/>
      <c r="AG66" s="118"/>
      <c r="AH66" s="118"/>
      <c r="AI66" s="118"/>
      <c r="AJ66" s="118"/>
      <c r="AK66" s="118"/>
      <c r="AL66" s="118"/>
      <c r="AM66" s="118"/>
      <c r="AN66" s="119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</row>
    <row r="67" spans="1:64" ht="28.5" customHeight="1" x14ac:dyDescent="0.2">
      <c r="A67" s="61">
        <v>1</v>
      </c>
      <c r="B67" s="61"/>
      <c r="C67" s="61"/>
      <c r="D67" s="61"/>
      <c r="E67" s="61"/>
      <c r="F67" s="61"/>
      <c r="G67" s="85" t="s">
        <v>77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78" t="s">
        <v>73</v>
      </c>
      <c r="AA67" s="78"/>
      <c r="AB67" s="78"/>
      <c r="AC67" s="78"/>
      <c r="AD67" s="78"/>
      <c r="AE67" s="85" t="s">
        <v>78</v>
      </c>
      <c r="AF67" s="86"/>
      <c r="AG67" s="86"/>
      <c r="AH67" s="86"/>
      <c r="AI67" s="86"/>
      <c r="AJ67" s="86"/>
      <c r="AK67" s="86"/>
      <c r="AL67" s="86"/>
      <c r="AM67" s="86"/>
      <c r="AN67" s="87"/>
      <c r="AO67" s="69">
        <v>0</v>
      </c>
      <c r="AP67" s="69"/>
      <c r="AQ67" s="69"/>
      <c r="AR67" s="69"/>
      <c r="AS67" s="69"/>
      <c r="AT67" s="69"/>
      <c r="AU67" s="69"/>
      <c r="AV67" s="69"/>
      <c r="AW67" s="69">
        <v>1</v>
      </c>
      <c r="AX67" s="69"/>
      <c r="AY67" s="69"/>
      <c r="AZ67" s="69"/>
      <c r="BA67" s="69"/>
      <c r="BB67" s="69"/>
      <c r="BC67" s="69"/>
      <c r="BD67" s="69"/>
      <c r="BE67" s="69">
        <f t="shared" si="0"/>
        <v>1</v>
      </c>
      <c r="BF67" s="69"/>
      <c r="BG67" s="69"/>
      <c r="BH67" s="69"/>
      <c r="BI67" s="69"/>
      <c r="BJ67" s="69"/>
      <c r="BK67" s="69"/>
      <c r="BL67" s="69"/>
    </row>
    <row r="68" spans="1:64" ht="12.75" customHeight="1" x14ac:dyDescent="0.2">
      <c r="A68" s="61">
        <v>1</v>
      </c>
      <c r="B68" s="61"/>
      <c r="C68" s="61"/>
      <c r="D68" s="61"/>
      <c r="E68" s="61"/>
      <c r="F68" s="61"/>
      <c r="G68" s="85" t="s">
        <v>146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78" t="s">
        <v>75</v>
      </c>
      <c r="AA68" s="78"/>
      <c r="AB68" s="78"/>
      <c r="AC68" s="78"/>
      <c r="AD68" s="78"/>
      <c r="AE68" s="85" t="s">
        <v>143</v>
      </c>
      <c r="AF68" s="86"/>
      <c r="AG68" s="86"/>
      <c r="AH68" s="86"/>
      <c r="AI68" s="86"/>
      <c r="AJ68" s="86"/>
      <c r="AK68" s="86"/>
      <c r="AL68" s="86"/>
      <c r="AM68" s="86"/>
      <c r="AN68" s="87"/>
      <c r="AO68" s="69">
        <v>0</v>
      </c>
      <c r="AP68" s="69"/>
      <c r="AQ68" s="69"/>
      <c r="AR68" s="69"/>
      <c r="AS68" s="69"/>
      <c r="AT68" s="69"/>
      <c r="AU68" s="69"/>
      <c r="AV68" s="69"/>
      <c r="AW68" s="69">
        <v>707</v>
      </c>
      <c r="AX68" s="69"/>
      <c r="AY68" s="69"/>
      <c r="AZ68" s="69"/>
      <c r="BA68" s="69"/>
      <c r="BB68" s="69"/>
      <c r="BC68" s="69"/>
      <c r="BD68" s="69"/>
      <c r="BE68" s="69">
        <f t="shared" si="0"/>
        <v>707</v>
      </c>
      <c r="BF68" s="69"/>
      <c r="BG68" s="69"/>
      <c r="BH68" s="69"/>
      <c r="BI68" s="69"/>
      <c r="BJ68" s="69"/>
      <c r="BK68" s="69"/>
      <c r="BL68" s="69"/>
    </row>
    <row r="69" spans="1:64" s="4" customFormat="1" ht="12.75" customHeight="1" x14ac:dyDescent="0.2">
      <c r="A69" s="73">
        <v>0</v>
      </c>
      <c r="B69" s="73"/>
      <c r="C69" s="73"/>
      <c r="D69" s="73"/>
      <c r="E69" s="73"/>
      <c r="F69" s="73"/>
      <c r="G69" s="117" t="s">
        <v>79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80"/>
      <c r="AA69" s="80"/>
      <c r="AB69" s="80"/>
      <c r="AC69" s="80"/>
      <c r="AD69" s="80"/>
      <c r="AE69" s="117"/>
      <c r="AF69" s="118"/>
      <c r="AG69" s="118"/>
      <c r="AH69" s="118"/>
      <c r="AI69" s="118"/>
      <c r="AJ69" s="118"/>
      <c r="AK69" s="118"/>
      <c r="AL69" s="118"/>
      <c r="AM69" s="118"/>
      <c r="AN69" s="119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</row>
    <row r="70" spans="1:64" ht="12.75" customHeight="1" x14ac:dyDescent="0.2">
      <c r="A70" s="61">
        <v>1</v>
      </c>
      <c r="B70" s="61"/>
      <c r="C70" s="61"/>
      <c r="D70" s="61"/>
      <c r="E70" s="61"/>
      <c r="F70" s="61"/>
      <c r="G70" s="85" t="s">
        <v>80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78" t="s">
        <v>70</v>
      </c>
      <c r="AA70" s="78"/>
      <c r="AB70" s="78"/>
      <c r="AC70" s="78"/>
      <c r="AD70" s="78"/>
      <c r="AE70" s="85" t="s">
        <v>81</v>
      </c>
      <c r="AF70" s="86"/>
      <c r="AG70" s="86"/>
      <c r="AH70" s="86"/>
      <c r="AI70" s="86"/>
      <c r="AJ70" s="86"/>
      <c r="AK70" s="86"/>
      <c r="AL70" s="86"/>
      <c r="AM70" s="86"/>
      <c r="AN70" s="87"/>
      <c r="AO70" s="69">
        <v>0</v>
      </c>
      <c r="AP70" s="69"/>
      <c r="AQ70" s="69"/>
      <c r="AR70" s="69"/>
      <c r="AS70" s="69"/>
      <c r="AT70" s="69"/>
      <c r="AU70" s="69"/>
      <c r="AV70" s="69"/>
      <c r="AW70" s="69">
        <v>1000000</v>
      </c>
      <c r="AX70" s="69"/>
      <c r="AY70" s="69"/>
      <c r="AZ70" s="69"/>
      <c r="BA70" s="69"/>
      <c r="BB70" s="69"/>
      <c r="BC70" s="69"/>
      <c r="BD70" s="69"/>
      <c r="BE70" s="69">
        <f t="shared" si="0"/>
        <v>1000000</v>
      </c>
      <c r="BF70" s="69"/>
      <c r="BG70" s="69"/>
      <c r="BH70" s="69"/>
      <c r="BI70" s="69"/>
      <c r="BJ70" s="69"/>
      <c r="BK70" s="69"/>
      <c r="BL70" s="69"/>
    </row>
    <row r="71" spans="1:64" ht="12.75" customHeight="1" x14ac:dyDescent="0.2">
      <c r="A71" s="61">
        <v>1</v>
      </c>
      <c r="B71" s="61"/>
      <c r="C71" s="61"/>
      <c r="D71" s="61"/>
      <c r="E71" s="61"/>
      <c r="F71" s="61"/>
      <c r="G71" s="85" t="s">
        <v>82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78" t="s">
        <v>70</v>
      </c>
      <c r="AA71" s="78"/>
      <c r="AB71" s="78"/>
      <c r="AC71" s="78"/>
      <c r="AD71" s="78"/>
      <c r="AE71" s="85" t="s">
        <v>81</v>
      </c>
      <c r="AF71" s="86"/>
      <c r="AG71" s="86"/>
      <c r="AH71" s="86"/>
      <c r="AI71" s="86"/>
      <c r="AJ71" s="86"/>
      <c r="AK71" s="86"/>
      <c r="AL71" s="86"/>
      <c r="AM71" s="86"/>
      <c r="AN71" s="87"/>
      <c r="AO71" s="69">
        <v>0</v>
      </c>
      <c r="AP71" s="69"/>
      <c r="AQ71" s="69"/>
      <c r="AR71" s="69"/>
      <c r="AS71" s="69"/>
      <c r="AT71" s="69"/>
      <c r="AU71" s="69"/>
      <c r="AV71" s="69"/>
      <c r="AW71" s="69">
        <v>1414.43</v>
      </c>
      <c r="AX71" s="69"/>
      <c r="AY71" s="69"/>
      <c r="AZ71" s="69"/>
      <c r="BA71" s="69"/>
      <c r="BB71" s="69"/>
      <c r="BC71" s="69"/>
      <c r="BD71" s="69"/>
      <c r="BE71" s="69">
        <f t="shared" si="0"/>
        <v>1414.43</v>
      </c>
      <c r="BF71" s="69"/>
      <c r="BG71" s="69"/>
      <c r="BH71" s="69"/>
      <c r="BI71" s="69"/>
      <c r="BJ71" s="69"/>
      <c r="BK71" s="69"/>
      <c r="BL71" s="69"/>
    </row>
    <row r="72" spans="1:64" s="4" customFormat="1" ht="12.75" customHeight="1" x14ac:dyDescent="0.2">
      <c r="A72" s="73">
        <v>0</v>
      </c>
      <c r="B72" s="73"/>
      <c r="C72" s="73"/>
      <c r="D72" s="73"/>
      <c r="E72" s="73"/>
      <c r="F72" s="73"/>
      <c r="G72" s="117" t="s">
        <v>83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80"/>
      <c r="AA72" s="80"/>
      <c r="AB72" s="80"/>
      <c r="AC72" s="80"/>
      <c r="AD72" s="80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</row>
    <row r="73" spans="1:64" ht="41.25" customHeight="1" x14ac:dyDescent="0.2">
      <c r="A73" s="61">
        <v>1</v>
      </c>
      <c r="B73" s="61"/>
      <c r="C73" s="61"/>
      <c r="D73" s="61"/>
      <c r="E73" s="61"/>
      <c r="F73" s="61"/>
      <c r="G73" s="85" t="s">
        <v>84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78" t="s">
        <v>85</v>
      </c>
      <c r="AA73" s="78"/>
      <c r="AB73" s="78"/>
      <c r="AC73" s="78"/>
      <c r="AD73" s="78"/>
      <c r="AE73" s="85" t="s">
        <v>81</v>
      </c>
      <c r="AF73" s="86"/>
      <c r="AG73" s="86"/>
      <c r="AH73" s="86"/>
      <c r="AI73" s="86"/>
      <c r="AJ73" s="86"/>
      <c r="AK73" s="86"/>
      <c r="AL73" s="86"/>
      <c r="AM73" s="86"/>
      <c r="AN73" s="87"/>
      <c r="AO73" s="69">
        <v>0</v>
      </c>
      <c r="AP73" s="69"/>
      <c r="AQ73" s="69"/>
      <c r="AR73" s="69"/>
      <c r="AS73" s="69"/>
      <c r="AT73" s="69"/>
      <c r="AU73" s="69"/>
      <c r="AV73" s="69"/>
      <c r="AW73" s="69">
        <v>100</v>
      </c>
      <c r="AX73" s="69"/>
      <c r="AY73" s="69"/>
      <c r="AZ73" s="69"/>
      <c r="BA73" s="69"/>
      <c r="BB73" s="69"/>
      <c r="BC73" s="69"/>
      <c r="BD73" s="69"/>
      <c r="BE73" s="69">
        <f t="shared" si="0"/>
        <v>100</v>
      </c>
      <c r="BF73" s="69"/>
      <c r="BG73" s="69"/>
      <c r="BH73" s="69"/>
      <c r="BI73" s="69"/>
      <c r="BJ73" s="69"/>
      <c r="BK73" s="69"/>
      <c r="BL73" s="69"/>
    </row>
    <row r="74" spans="1:64" ht="38.25" customHeight="1" x14ac:dyDescent="0.2">
      <c r="A74" s="61">
        <v>1</v>
      </c>
      <c r="B74" s="61"/>
      <c r="C74" s="61"/>
      <c r="D74" s="61"/>
      <c r="E74" s="61"/>
      <c r="F74" s="61"/>
      <c r="G74" s="85" t="s">
        <v>148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78" t="s">
        <v>85</v>
      </c>
      <c r="AA74" s="78"/>
      <c r="AB74" s="78"/>
      <c r="AC74" s="78"/>
      <c r="AD74" s="78"/>
      <c r="AE74" s="85" t="s">
        <v>81</v>
      </c>
      <c r="AF74" s="86"/>
      <c r="AG74" s="86"/>
      <c r="AH74" s="86"/>
      <c r="AI74" s="86"/>
      <c r="AJ74" s="86"/>
      <c r="AK74" s="86"/>
      <c r="AL74" s="86"/>
      <c r="AM74" s="86"/>
      <c r="AN74" s="87"/>
      <c r="AO74" s="69">
        <v>0</v>
      </c>
      <c r="AP74" s="69"/>
      <c r="AQ74" s="69"/>
      <c r="AR74" s="69"/>
      <c r="AS74" s="69"/>
      <c r="AT74" s="69"/>
      <c r="AU74" s="69"/>
      <c r="AV74" s="69"/>
      <c r="AW74" s="69">
        <v>100</v>
      </c>
      <c r="AX74" s="69"/>
      <c r="AY74" s="69"/>
      <c r="AZ74" s="69"/>
      <c r="BA74" s="69"/>
      <c r="BB74" s="69"/>
      <c r="BC74" s="69"/>
      <c r="BD74" s="69"/>
      <c r="BE74" s="69">
        <f t="shared" si="0"/>
        <v>100</v>
      </c>
      <c r="BF74" s="69"/>
      <c r="BG74" s="69"/>
      <c r="BH74" s="69"/>
      <c r="BI74" s="69"/>
      <c r="BJ74" s="69"/>
      <c r="BK74" s="69"/>
      <c r="BL74" s="6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64" ht="31.5" customHeight="1" x14ac:dyDescent="0.2">
      <c r="A76" s="54" t="s">
        <v>92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"/>
      <c r="AO76" s="56" t="s">
        <v>94</v>
      </c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</row>
    <row r="77" spans="1:64" x14ac:dyDescent="0.2">
      <c r="W77" s="50" t="s">
        <v>5</v>
      </c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O77" s="50" t="s">
        <v>52</v>
      </c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</row>
    <row r="78" spans="1:64" ht="15.75" customHeight="1" x14ac:dyDescent="0.2">
      <c r="A78" s="79" t="s">
        <v>3</v>
      </c>
      <c r="B78" s="79"/>
      <c r="C78" s="79"/>
      <c r="D78" s="79"/>
      <c r="E78" s="79"/>
      <c r="F78" s="79"/>
    </row>
    <row r="79" spans="1:64" ht="13.15" customHeight="1" x14ac:dyDescent="0.2">
      <c r="A79" s="51" t="s">
        <v>91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</row>
    <row r="80" spans="1:64" x14ac:dyDescent="0.2">
      <c r="A80" s="52" t="s">
        <v>47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5" customHeight="1" x14ac:dyDescent="0.2">
      <c r="A82" s="54" t="s">
        <v>93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"/>
      <c r="AO82" s="56" t="s">
        <v>95</v>
      </c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</row>
    <row r="83" spans="1:59" x14ac:dyDescent="0.2">
      <c r="W83" s="50" t="s">
        <v>5</v>
      </c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O83" s="50" t="s">
        <v>52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</row>
    <row r="84" spans="1:59" ht="12" customHeight="1" x14ac:dyDescent="0.2">
      <c r="A84" s="53"/>
      <c r="B84" s="53"/>
      <c r="C84" s="53"/>
      <c r="D84" s="53"/>
      <c r="E84" s="53"/>
      <c r="F84" s="53"/>
      <c r="G84" s="53"/>
      <c r="H84" s="53"/>
    </row>
    <row r="85" spans="1:59" x14ac:dyDescent="0.2">
      <c r="A85" s="50" t="s">
        <v>45</v>
      </c>
      <c r="B85" s="50"/>
      <c r="C85" s="50"/>
      <c r="D85" s="50"/>
      <c r="E85" s="50"/>
      <c r="F85" s="50"/>
      <c r="G85" s="50"/>
      <c r="H85" s="5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39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10:BL10"/>
    <mergeCell ref="A11:BL11"/>
    <mergeCell ref="BE20:BL20"/>
    <mergeCell ref="BE19:BL19"/>
    <mergeCell ref="AK19:BC19"/>
    <mergeCell ref="AK20:BC20"/>
    <mergeCell ref="A41:F41"/>
    <mergeCell ref="A46:C46"/>
    <mergeCell ref="A47:C47"/>
    <mergeCell ref="G41:BL41"/>
    <mergeCell ref="A45:C45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A29:F29"/>
    <mergeCell ref="A35:BL35"/>
    <mergeCell ref="G30:BL30"/>
    <mergeCell ref="A34:BL34"/>
    <mergeCell ref="D53:AA53"/>
    <mergeCell ref="AB53:AI53"/>
    <mergeCell ref="AJ53:AQ53"/>
    <mergeCell ref="AR53:AY5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1:BL51"/>
    <mergeCell ref="A48:C48"/>
    <mergeCell ref="U22:AD22"/>
    <mergeCell ref="AE22:AR22"/>
    <mergeCell ref="AK48:AR48"/>
    <mergeCell ref="AS48:AZ48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5"/>
    <mergeCell ref="D45:AB45"/>
    <mergeCell ref="D46:AB46"/>
    <mergeCell ref="D47:AB47"/>
    <mergeCell ref="BE59:BL59"/>
    <mergeCell ref="AO77:BG77"/>
    <mergeCell ref="G60:Y60"/>
    <mergeCell ref="G61:Y61"/>
    <mergeCell ref="G62:Y62"/>
    <mergeCell ref="AO60:AV60"/>
    <mergeCell ref="Z60:AD60"/>
    <mergeCell ref="AE60:AN60"/>
    <mergeCell ref="AE61:AN61"/>
    <mergeCell ref="Z59:AD59"/>
    <mergeCell ref="G59:Y59"/>
    <mergeCell ref="AW59:BD59"/>
    <mergeCell ref="AO76:BG76"/>
    <mergeCell ref="AW60:BD60"/>
    <mergeCell ref="BE60:BL60"/>
    <mergeCell ref="BE62:BL62"/>
    <mergeCell ref="AO61:AV61"/>
    <mergeCell ref="AW61:BD61"/>
    <mergeCell ref="BE61:BL61"/>
    <mergeCell ref="AW62:BD62"/>
    <mergeCell ref="AO62:AV62"/>
    <mergeCell ref="BE63:BL63"/>
    <mergeCell ref="G64:Y64"/>
    <mergeCell ref="Z64:AD64"/>
    <mergeCell ref="AR55:AY55"/>
    <mergeCell ref="AJ54:AQ54"/>
    <mergeCell ref="AO59:AV59"/>
    <mergeCell ref="A78:F78"/>
    <mergeCell ref="A62:F62"/>
    <mergeCell ref="Z62:AD62"/>
    <mergeCell ref="AE62:AN62"/>
    <mergeCell ref="A76:V76"/>
    <mergeCell ref="W76:AM76"/>
    <mergeCell ref="W77:AM77"/>
    <mergeCell ref="A56:C56"/>
    <mergeCell ref="D56:AA56"/>
    <mergeCell ref="AB56:AI56"/>
    <mergeCell ref="AJ56:AQ56"/>
    <mergeCell ref="AR56:AY56"/>
    <mergeCell ref="A64:F64"/>
    <mergeCell ref="AE64:AN64"/>
    <mergeCell ref="AO64:AV64"/>
    <mergeCell ref="AW64:BD64"/>
    <mergeCell ref="AJ55:AQ55"/>
    <mergeCell ref="A52:AY52"/>
    <mergeCell ref="A40:F40"/>
    <mergeCell ref="A37:BL37"/>
    <mergeCell ref="A38:F38"/>
    <mergeCell ref="G38:BL38"/>
    <mergeCell ref="A39:F39"/>
    <mergeCell ref="AC48:AJ48"/>
    <mergeCell ref="AK45:AR45"/>
    <mergeCell ref="D48:AB48"/>
    <mergeCell ref="A49:C49"/>
    <mergeCell ref="D49:AB49"/>
    <mergeCell ref="AC49:AJ49"/>
    <mergeCell ref="AK49:AR49"/>
    <mergeCell ref="AS49:AZ49"/>
    <mergeCell ref="G39:BL39"/>
    <mergeCell ref="AC46:AJ46"/>
    <mergeCell ref="AC47:AJ47"/>
    <mergeCell ref="AC45:AJ45"/>
    <mergeCell ref="AK46:AR46"/>
    <mergeCell ref="AK47:AR47"/>
    <mergeCell ref="AS47:AZ47"/>
    <mergeCell ref="AS46:AZ46"/>
    <mergeCell ref="G31:BL31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3:C53"/>
    <mergeCell ref="D54:AA54"/>
    <mergeCell ref="AB54:AI54"/>
    <mergeCell ref="W83:AM83"/>
    <mergeCell ref="A60:F60"/>
    <mergeCell ref="A61:F61"/>
    <mergeCell ref="Z61:AD61"/>
    <mergeCell ref="A58:BL58"/>
    <mergeCell ref="A59:F59"/>
    <mergeCell ref="AE59:AN59"/>
    <mergeCell ref="A54:C54"/>
    <mergeCell ref="AR54:AY54"/>
    <mergeCell ref="A55:C55"/>
    <mergeCell ref="D55:AA55"/>
    <mergeCell ref="AB55:AI55"/>
  </mergeCells>
  <phoneticPr fontId="0" type="noConversion"/>
  <conditionalFormatting sqref="H62:L62 H66:L66 H69:L69 H72:L72 G62:G74">
    <cfRule type="cellIs" dxfId="11" priority="1" stopIfTrue="1" operator="equal">
      <formula>$G61</formula>
    </cfRule>
  </conditionalFormatting>
  <conditionalFormatting sqref="D48:D49 D49:I49">
    <cfRule type="cellIs" dxfId="10" priority="2" stopIfTrue="1" operator="equal">
      <formula>$D47</formula>
    </cfRule>
  </conditionalFormatting>
  <conditionalFormatting sqref="A62:F74">
    <cfRule type="cellIs" dxfId="9" priority="3" stopIfTrue="1" operator="equal">
      <formula>0</formula>
    </cfRule>
  </conditionalFormatting>
  <pageMargins left="0.31496062992125984" right="0.15748031496062992" top="0.39370078740157483" bottom="0.2" header="0" footer="0"/>
  <pageSetup paperSize="9" scale="73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0"/>
  <sheetViews>
    <sheetView tabSelected="1" view="pageBreakPreview" zoomScale="75" zoomScaleNormal="100" zoomScaleSheetLayoutView="75" workbookViewId="0">
      <selection activeCell="G108" sqref="G108:Y108"/>
    </sheetView>
  </sheetViews>
  <sheetFormatPr defaultRowHeight="12.75" x14ac:dyDescent="0.2"/>
  <cols>
    <col min="1" max="23" width="2.85546875" style="1" customWidth="1"/>
    <col min="24" max="24" width="11.5703125" style="1" customWidth="1"/>
    <col min="25" max="34" width="2.85546875" style="1" customWidth="1"/>
    <col min="35" max="35" width="10.42578125" style="1" customWidth="1"/>
    <col min="36" max="37" width="2.85546875" style="1" customWidth="1"/>
    <col min="38" max="38" width="18.28515625" style="1" customWidth="1"/>
    <col min="39" max="54" width="2.85546875" style="1" customWidth="1"/>
    <col min="55" max="55" width="3.5703125" style="1" customWidth="1"/>
    <col min="56" max="56" width="1.140625" style="1" customWidth="1"/>
    <col min="57" max="58" width="2.85546875" style="1" customWidth="1"/>
    <col min="59" max="59" width="1.85546875" style="1" customWidth="1"/>
    <col min="60" max="60" width="2.140625" style="1" customWidth="1"/>
    <col min="61" max="61" width="2.85546875" style="1" customWidth="1"/>
    <col min="62" max="62" width="2.140625" style="1" customWidth="1"/>
    <col min="63" max="63" width="2.28515625" style="1" customWidth="1"/>
    <col min="64" max="64" width="1.285156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256" width="9.140625" style="1"/>
    <col min="257" max="310" width="2.85546875" style="1" customWidth="1"/>
    <col min="311" max="311" width="3.5703125" style="1" customWidth="1"/>
    <col min="312" max="321" width="2.85546875" style="1" customWidth="1"/>
    <col min="322" max="333" width="3" style="1" customWidth="1"/>
    <col min="334" max="334" width="4.5703125" style="1" customWidth="1"/>
    <col min="335" max="335" width="0" style="1" hidden="1" customWidth="1"/>
    <col min="336" max="512" width="9.140625" style="1"/>
    <col min="513" max="566" width="2.85546875" style="1" customWidth="1"/>
    <col min="567" max="567" width="3.5703125" style="1" customWidth="1"/>
    <col min="568" max="577" width="2.85546875" style="1" customWidth="1"/>
    <col min="578" max="589" width="3" style="1" customWidth="1"/>
    <col min="590" max="590" width="4.5703125" style="1" customWidth="1"/>
    <col min="591" max="591" width="0" style="1" hidden="1" customWidth="1"/>
    <col min="592" max="768" width="9.140625" style="1"/>
    <col min="769" max="822" width="2.85546875" style="1" customWidth="1"/>
    <col min="823" max="823" width="3.5703125" style="1" customWidth="1"/>
    <col min="824" max="833" width="2.85546875" style="1" customWidth="1"/>
    <col min="834" max="845" width="3" style="1" customWidth="1"/>
    <col min="846" max="846" width="4.5703125" style="1" customWidth="1"/>
    <col min="847" max="847" width="0" style="1" hidden="1" customWidth="1"/>
    <col min="848" max="1024" width="9.140625" style="1"/>
    <col min="1025" max="1078" width="2.85546875" style="1" customWidth="1"/>
    <col min="1079" max="1079" width="3.5703125" style="1" customWidth="1"/>
    <col min="1080" max="1089" width="2.85546875" style="1" customWidth="1"/>
    <col min="1090" max="1101" width="3" style="1" customWidth="1"/>
    <col min="1102" max="1102" width="4.5703125" style="1" customWidth="1"/>
    <col min="1103" max="1103" width="0" style="1" hidden="1" customWidth="1"/>
    <col min="1104" max="1280" width="9.140625" style="1"/>
    <col min="1281" max="1334" width="2.85546875" style="1" customWidth="1"/>
    <col min="1335" max="1335" width="3.5703125" style="1" customWidth="1"/>
    <col min="1336" max="1345" width="2.85546875" style="1" customWidth="1"/>
    <col min="1346" max="1357" width="3" style="1" customWidth="1"/>
    <col min="1358" max="1358" width="4.5703125" style="1" customWidth="1"/>
    <col min="1359" max="1359" width="0" style="1" hidden="1" customWidth="1"/>
    <col min="1360" max="1536" width="9.140625" style="1"/>
    <col min="1537" max="1590" width="2.85546875" style="1" customWidth="1"/>
    <col min="1591" max="1591" width="3.5703125" style="1" customWidth="1"/>
    <col min="1592" max="1601" width="2.85546875" style="1" customWidth="1"/>
    <col min="1602" max="1613" width="3" style="1" customWidth="1"/>
    <col min="1614" max="1614" width="4.5703125" style="1" customWidth="1"/>
    <col min="1615" max="1615" width="0" style="1" hidden="1" customWidth="1"/>
    <col min="1616" max="1792" width="9.140625" style="1"/>
    <col min="1793" max="1846" width="2.85546875" style="1" customWidth="1"/>
    <col min="1847" max="1847" width="3.5703125" style="1" customWidth="1"/>
    <col min="1848" max="1857" width="2.85546875" style="1" customWidth="1"/>
    <col min="1858" max="1869" width="3" style="1" customWidth="1"/>
    <col min="1870" max="1870" width="4.5703125" style="1" customWidth="1"/>
    <col min="1871" max="1871" width="0" style="1" hidden="1" customWidth="1"/>
    <col min="1872" max="2048" width="9.140625" style="1"/>
    <col min="2049" max="2102" width="2.85546875" style="1" customWidth="1"/>
    <col min="2103" max="2103" width="3.5703125" style="1" customWidth="1"/>
    <col min="2104" max="2113" width="2.85546875" style="1" customWidth="1"/>
    <col min="2114" max="2125" width="3" style="1" customWidth="1"/>
    <col min="2126" max="2126" width="4.5703125" style="1" customWidth="1"/>
    <col min="2127" max="2127" width="0" style="1" hidden="1" customWidth="1"/>
    <col min="2128" max="2304" width="9.140625" style="1"/>
    <col min="2305" max="2358" width="2.85546875" style="1" customWidth="1"/>
    <col min="2359" max="2359" width="3.5703125" style="1" customWidth="1"/>
    <col min="2360" max="2369" width="2.85546875" style="1" customWidth="1"/>
    <col min="2370" max="2381" width="3" style="1" customWidth="1"/>
    <col min="2382" max="2382" width="4.5703125" style="1" customWidth="1"/>
    <col min="2383" max="2383" width="0" style="1" hidden="1" customWidth="1"/>
    <col min="2384" max="2560" width="9.140625" style="1"/>
    <col min="2561" max="2614" width="2.85546875" style="1" customWidth="1"/>
    <col min="2615" max="2615" width="3.5703125" style="1" customWidth="1"/>
    <col min="2616" max="2625" width="2.85546875" style="1" customWidth="1"/>
    <col min="2626" max="2637" width="3" style="1" customWidth="1"/>
    <col min="2638" max="2638" width="4.5703125" style="1" customWidth="1"/>
    <col min="2639" max="2639" width="0" style="1" hidden="1" customWidth="1"/>
    <col min="2640" max="2816" width="9.140625" style="1"/>
    <col min="2817" max="2870" width="2.85546875" style="1" customWidth="1"/>
    <col min="2871" max="2871" width="3.5703125" style="1" customWidth="1"/>
    <col min="2872" max="2881" width="2.85546875" style="1" customWidth="1"/>
    <col min="2882" max="2893" width="3" style="1" customWidth="1"/>
    <col min="2894" max="2894" width="4.5703125" style="1" customWidth="1"/>
    <col min="2895" max="2895" width="0" style="1" hidden="1" customWidth="1"/>
    <col min="2896" max="3072" width="9.140625" style="1"/>
    <col min="3073" max="3126" width="2.85546875" style="1" customWidth="1"/>
    <col min="3127" max="3127" width="3.5703125" style="1" customWidth="1"/>
    <col min="3128" max="3137" width="2.85546875" style="1" customWidth="1"/>
    <col min="3138" max="3149" width="3" style="1" customWidth="1"/>
    <col min="3150" max="3150" width="4.5703125" style="1" customWidth="1"/>
    <col min="3151" max="3151" width="0" style="1" hidden="1" customWidth="1"/>
    <col min="3152" max="3328" width="9.140625" style="1"/>
    <col min="3329" max="3382" width="2.85546875" style="1" customWidth="1"/>
    <col min="3383" max="3383" width="3.5703125" style="1" customWidth="1"/>
    <col min="3384" max="3393" width="2.85546875" style="1" customWidth="1"/>
    <col min="3394" max="3405" width="3" style="1" customWidth="1"/>
    <col min="3406" max="3406" width="4.5703125" style="1" customWidth="1"/>
    <col min="3407" max="3407" width="0" style="1" hidden="1" customWidth="1"/>
    <col min="3408" max="3584" width="9.140625" style="1"/>
    <col min="3585" max="3638" width="2.85546875" style="1" customWidth="1"/>
    <col min="3639" max="3639" width="3.5703125" style="1" customWidth="1"/>
    <col min="3640" max="3649" width="2.85546875" style="1" customWidth="1"/>
    <col min="3650" max="3661" width="3" style="1" customWidth="1"/>
    <col min="3662" max="3662" width="4.5703125" style="1" customWidth="1"/>
    <col min="3663" max="3663" width="0" style="1" hidden="1" customWidth="1"/>
    <col min="3664" max="3840" width="9.140625" style="1"/>
    <col min="3841" max="3894" width="2.85546875" style="1" customWidth="1"/>
    <col min="3895" max="3895" width="3.5703125" style="1" customWidth="1"/>
    <col min="3896" max="3905" width="2.85546875" style="1" customWidth="1"/>
    <col min="3906" max="3917" width="3" style="1" customWidth="1"/>
    <col min="3918" max="3918" width="4.5703125" style="1" customWidth="1"/>
    <col min="3919" max="3919" width="0" style="1" hidden="1" customWidth="1"/>
    <col min="3920" max="4096" width="9.140625" style="1"/>
    <col min="4097" max="4150" width="2.85546875" style="1" customWidth="1"/>
    <col min="4151" max="4151" width="3.5703125" style="1" customWidth="1"/>
    <col min="4152" max="4161" width="2.85546875" style="1" customWidth="1"/>
    <col min="4162" max="4173" width="3" style="1" customWidth="1"/>
    <col min="4174" max="4174" width="4.5703125" style="1" customWidth="1"/>
    <col min="4175" max="4175" width="0" style="1" hidden="1" customWidth="1"/>
    <col min="4176" max="4352" width="9.140625" style="1"/>
    <col min="4353" max="4406" width="2.85546875" style="1" customWidth="1"/>
    <col min="4407" max="4407" width="3.5703125" style="1" customWidth="1"/>
    <col min="4408" max="4417" width="2.85546875" style="1" customWidth="1"/>
    <col min="4418" max="4429" width="3" style="1" customWidth="1"/>
    <col min="4430" max="4430" width="4.5703125" style="1" customWidth="1"/>
    <col min="4431" max="4431" width="0" style="1" hidden="1" customWidth="1"/>
    <col min="4432" max="4608" width="9.140625" style="1"/>
    <col min="4609" max="4662" width="2.85546875" style="1" customWidth="1"/>
    <col min="4663" max="4663" width="3.5703125" style="1" customWidth="1"/>
    <col min="4664" max="4673" width="2.85546875" style="1" customWidth="1"/>
    <col min="4674" max="4685" width="3" style="1" customWidth="1"/>
    <col min="4686" max="4686" width="4.5703125" style="1" customWidth="1"/>
    <col min="4687" max="4687" width="0" style="1" hidden="1" customWidth="1"/>
    <col min="4688" max="4864" width="9.140625" style="1"/>
    <col min="4865" max="4918" width="2.85546875" style="1" customWidth="1"/>
    <col min="4919" max="4919" width="3.5703125" style="1" customWidth="1"/>
    <col min="4920" max="4929" width="2.85546875" style="1" customWidth="1"/>
    <col min="4930" max="4941" width="3" style="1" customWidth="1"/>
    <col min="4942" max="4942" width="4.5703125" style="1" customWidth="1"/>
    <col min="4943" max="4943" width="0" style="1" hidden="1" customWidth="1"/>
    <col min="4944" max="5120" width="9.140625" style="1"/>
    <col min="5121" max="5174" width="2.85546875" style="1" customWidth="1"/>
    <col min="5175" max="5175" width="3.5703125" style="1" customWidth="1"/>
    <col min="5176" max="5185" width="2.85546875" style="1" customWidth="1"/>
    <col min="5186" max="5197" width="3" style="1" customWidth="1"/>
    <col min="5198" max="5198" width="4.5703125" style="1" customWidth="1"/>
    <col min="5199" max="5199" width="0" style="1" hidden="1" customWidth="1"/>
    <col min="5200" max="5376" width="9.140625" style="1"/>
    <col min="5377" max="5430" width="2.85546875" style="1" customWidth="1"/>
    <col min="5431" max="5431" width="3.5703125" style="1" customWidth="1"/>
    <col min="5432" max="5441" width="2.85546875" style="1" customWidth="1"/>
    <col min="5442" max="5453" width="3" style="1" customWidth="1"/>
    <col min="5454" max="5454" width="4.5703125" style="1" customWidth="1"/>
    <col min="5455" max="5455" width="0" style="1" hidden="1" customWidth="1"/>
    <col min="5456" max="5632" width="9.140625" style="1"/>
    <col min="5633" max="5686" width="2.85546875" style="1" customWidth="1"/>
    <col min="5687" max="5687" width="3.5703125" style="1" customWidth="1"/>
    <col min="5688" max="5697" width="2.85546875" style="1" customWidth="1"/>
    <col min="5698" max="5709" width="3" style="1" customWidth="1"/>
    <col min="5710" max="5710" width="4.5703125" style="1" customWidth="1"/>
    <col min="5711" max="5711" width="0" style="1" hidden="1" customWidth="1"/>
    <col min="5712" max="5888" width="9.140625" style="1"/>
    <col min="5889" max="5942" width="2.85546875" style="1" customWidth="1"/>
    <col min="5943" max="5943" width="3.5703125" style="1" customWidth="1"/>
    <col min="5944" max="5953" width="2.85546875" style="1" customWidth="1"/>
    <col min="5954" max="5965" width="3" style="1" customWidth="1"/>
    <col min="5966" max="5966" width="4.5703125" style="1" customWidth="1"/>
    <col min="5967" max="5967" width="0" style="1" hidden="1" customWidth="1"/>
    <col min="5968" max="6144" width="9.140625" style="1"/>
    <col min="6145" max="6198" width="2.85546875" style="1" customWidth="1"/>
    <col min="6199" max="6199" width="3.5703125" style="1" customWidth="1"/>
    <col min="6200" max="6209" width="2.85546875" style="1" customWidth="1"/>
    <col min="6210" max="6221" width="3" style="1" customWidth="1"/>
    <col min="6222" max="6222" width="4.5703125" style="1" customWidth="1"/>
    <col min="6223" max="6223" width="0" style="1" hidden="1" customWidth="1"/>
    <col min="6224" max="6400" width="9.140625" style="1"/>
    <col min="6401" max="6454" width="2.85546875" style="1" customWidth="1"/>
    <col min="6455" max="6455" width="3.5703125" style="1" customWidth="1"/>
    <col min="6456" max="6465" width="2.85546875" style="1" customWidth="1"/>
    <col min="6466" max="6477" width="3" style="1" customWidth="1"/>
    <col min="6478" max="6478" width="4.5703125" style="1" customWidth="1"/>
    <col min="6479" max="6479" width="0" style="1" hidden="1" customWidth="1"/>
    <col min="6480" max="6656" width="9.140625" style="1"/>
    <col min="6657" max="6710" width="2.85546875" style="1" customWidth="1"/>
    <col min="6711" max="6711" width="3.5703125" style="1" customWidth="1"/>
    <col min="6712" max="6721" width="2.85546875" style="1" customWidth="1"/>
    <col min="6722" max="6733" width="3" style="1" customWidth="1"/>
    <col min="6734" max="6734" width="4.5703125" style="1" customWidth="1"/>
    <col min="6735" max="6735" width="0" style="1" hidden="1" customWidth="1"/>
    <col min="6736" max="6912" width="9.140625" style="1"/>
    <col min="6913" max="6966" width="2.85546875" style="1" customWidth="1"/>
    <col min="6967" max="6967" width="3.5703125" style="1" customWidth="1"/>
    <col min="6968" max="6977" width="2.85546875" style="1" customWidth="1"/>
    <col min="6978" max="6989" width="3" style="1" customWidth="1"/>
    <col min="6990" max="6990" width="4.5703125" style="1" customWidth="1"/>
    <col min="6991" max="6991" width="0" style="1" hidden="1" customWidth="1"/>
    <col min="6992" max="7168" width="9.140625" style="1"/>
    <col min="7169" max="7222" width="2.85546875" style="1" customWidth="1"/>
    <col min="7223" max="7223" width="3.5703125" style="1" customWidth="1"/>
    <col min="7224" max="7233" width="2.85546875" style="1" customWidth="1"/>
    <col min="7234" max="7245" width="3" style="1" customWidth="1"/>
    <col min="7246" max="7246" width="4.5703125" style="1" customWidth="1"/>
    <col min="7247" max="7247" width="0" style="1" hidden="1" customWidth="1"/>
    <col min="7248" max="7424" width="9.140625" style="1"/>
    <col min="7425" max="7478" width="2.85546875" style="1" customWidth="1"/>
    <col min="7479" max="7479" width="3.5703125" style="1" customWidth="1"/>
    <col min="7480" max="7489" width="2.85546875" style="1" customWidth="1"/>
    <col min="7490" max="7501" width="3" style="1" customWidth="1"/>
    <col min="7502" max="7502" width="4.5703125" style="1" customWidth="1"/>
    <col min="7503" max="7503" width="0" style="1" hidden="1" customWidth="1"/>
    <col min="7504" max="7680" width="9.140625" style="1"/>
    <col min="7681" max="7734" width="2.85546875" style="1" customWidth="1"/>
    <col min="7735" max="7735" width="3.5703125" style="1" customWidth="1"/>
    <col min="7736" max="7745" width="2.85546875" style="1" customWidth="1"/>
    <col min="7746" max="7757" width="3" style="1" customWidth="1"/>
    <col min="7758" max="7758" width="4.5703125" style="1" customWidth="1"/>
    <col min="7759" max="7759" width="0" style="1" hidden="1" customWidth="1"/>
    <col min="7760" max="7936" width="9.140625" style="1"/>
    <col min="7937" max="7990" width="2.85546875" style="1" customWidth="1"/>
    <col min="7991" max="7991" width="3.5703125" style="1" customWidth="1"/>
    <col min="7992" max="8001" width="2.85546875" style="1" customWidth="1"/>
    <col min="8002" max="8013" width="3" style="1" customWidth="1"/>
    <col min="8014" max="8014" width="4.5703125" style="1" customWidth="1"/>
    <col min="8015" max="8015" width="0" style="1" hidden="1" customWidth="1"/>
    <col min="8016" max="8192" width="9.140625" style="1"/>
    <col min="8193" max="8246" width="2.85546875" style="1" customWidth="1"/>
    <col min="8247" max="8247" width="3.5703125" style="1" customWidth="1"/>
    <col min="8248" max="8257" width="2.85546875" style="1" customWidth="1"/>
    <col min="8258" max="8269" width="3" style="1" customWidth="1"/>
    <col min="8270" max="8270" width="4.5703125" style="1" customWidth="1"/>
    <col min="8271" max="8271" width="0" style="1" hidden="1" customWidth="1"/>
    <col min="8272" max="8448" width="9.140625" style="1"/>
    <col min="8449" max="8502" width="2.85546875" style="1" customWidth="1"/>
    <col min="8503" max="8503" width="3.5703125" style="1" customWidth="1"/>
    <col min="8504" max="8513" width="2.85546875" style="1" customWidth="1"/>
    <col min="8514" max="8525" width="3" style="1" customWidth="1"/>
    <col min="8526" max="8526" width="4.5703125" style="1" customWidth="1"/>
    <col min="8527" max="8527" width="0" style="1" hidden="1" customWidth="1"/>
    <col min="8528" max="8704" width="9.140625" style="1"/>
    <col min="8705" max="8758" width="2.85546875" style="1" customWidth="1"/>
    <col min="8759" max="8759" width="3.5703125" style="1" customWidth="1"/>
    <col min="8760" max="8769" width="2.85546875" style="1" customWidth="1"/>
    <col min="8770" max="8781" width="3" style="1" customWidth="1"/>
    <col min="8782" max="8782" width="4.5703125" style="1" customWidth="1"/>
    <col min="8783" max="8783" width="0" style="1" hidden="1" customWidth="1"/>
    <col min="8784" max="8960" width="9.140625" style="1"/>
    <col min="8961" max="9014" width="2.85546875" style="1" customWidth="1"/>
    <col min="9015" max="9015" width="3.5703125" style="1" customWidth="1"/>
    <col min="9016" max="9025" width="2.85546875" style="1" customWidth="1"/>
    <col min="9026" max="9037" width="3" style="1" customWidth="1"/>
    <col min="9038" max="9038" width="4.5703125" style="1" customWidth="1"/>
    <col min="9039" max="9039" width="0" style="1" hidden="1" customWidth="1"/>
    <col min="9040" max="9216" width="9.140625" style="1"/>
    <col min="9217" max="9270" width="2.85546875" style="1" customWidth="1"/>
    <col min="9271" max="9271" width="3.5703125" style="1" customWidth="1"/>
    <col min="9272" max="9281" width="2.85546875" style="1" customWidth="1"/>
    <col min="9282" max="9293" width="3" style="1" customWidth="1"/>
    <col min="9294" max="9294" width="4.5703125" style="1" customWidth="1"/>
    <col min="9295" max="9295" width="0" style="1" hidden="1" customWidth="1"/>
    <col min="9296" max="9472" width="9.140625" style="1"/>
    <col min="9473" max="9526" width="2.85546875" style="1" customWidth="1"/>
    <col min="9527" max="9527" width="3.5703125" style="1" customWidth="1"/>
    <col min="9528" max="9537" width="2.85546875" style="1" customWidth="1"/>
    <col min="9538" max="9549" width="3" style="1" customWidth="1"/>
    <col min="9550" max="9550" width="4.5703125" style="1" customWidth="1"/>
    <col min="9551" max="9551" width="0" style="1" hidden="1" customWidth="1"/>
    <col min="9552" max="9728" width="9.140625" style="1"/>
    <col min="9729" max="9782" width="2.85546875" style="1" customWidth="1"/>
    <col min="9783" max="9783" width="3.5703125" style="1" customWidth="1"/>
    <col min="9784" max="9793" width="2.85546875" style="1" customWidth="1"/>
    <col min="9794" max="9805" width="3" style="1" customWidth="1"/>
    <col min="9806" max="9806" width="4.5703125" style="1" customWidth="1"/>
    <col min="9807" max="9807" width="0" style="1" hidden="1" customWidth="1"/>
    <col min="9808" max="9984" width="9.140625" style="1"/>
    <col min="9985" max="10038" width="2.85546875" style="1" customWidth="1"/>
    <col min="10039" max="10039" width="3.5703125" style="1" customWidth="1"/>
    <col min="10040" max="10049" width="2.85546875" style="1" customWidth="1"/>
    <col min="10050" max="10061" width="3" style="1" customWidth="1"/>
    <col min="10062" max="10062" width="4.5703125" style="1" customWidth="1"/>
    <col min="10063" max="10063" width="0" style="1" hidden="1" customWidth="1"/>
    <col min="10064" max="10240" width="9.140625" style="1"/>
    <col min="10241" max="10294" width="2.85546875" style="1" customWidth="1"/>
    <col min="10295" max="10295" width="3.5703125" style="1" customWidth="1"/>
    <col min="10296" max="10305" width="2.85546875" style="1" customWidth="1"/>
    <col min="10306" max="10317" width="3" style="1" customWidth="1"/>
    <col min="10318" max="10318" width="4.5703125" style="1" customWidth="1"/>
    <col min="10319" max="10319" width="0" style="1" hidden="1" customWidth="1"/>
    <col min="10320" max="10496" width="9.140625" style="1"/>
    <col min="10497" max="10550" width="2.85546875" style="1" customWidth="1"/>
    <col min="10551" max="10551" width="3.5703125" style="1" customWidth="1"/>
    <col min="10552" max="10561" width="2.85546875" style="1" customWidth="1"/>
    <col min="10562" max="10573" width="3" style="1" customWidth="1"/>
    <col min="10574" max="10574" width="4.5703125" style="1" customWidth="1"/>
    <col min="10575" max="10575" width="0" style="1" hidden="1" customWidth="1"/>
    <col min="10576" max="10752" width="9.140625" style="1"/>
    <col min="10753" max="10806" width="2.85546875" style="1" customWidth="1"/>
    <col min="10807" max="10807" width="3.5703125" style="1" customWidth="1"/>
    <col min="10808" max="10817" width="2.85546875" style="1" customWidth="1"/>
    <col min="10818" max="10829" width="3" style="1" customWidth="1"/>
    <col min="10830" max="10830" width="4.5703125" style="1" customWidth="1"/>
    <col min="10831" max="10831" width="0" style="1" hidden="1" customWidth="1"/>
    <col min="10832" max="11008" width="9.140625" style="1"/>
    <col min="11009" max="11062" width="2.85546875" style="1" customWidth="1"/>
    <col min="11063" max="11063" width="3.5703125" style="1" customWidth="1"/>
    <col min="11064" max="11073" width="2.85546875" style="1" customWidth="1"/>
    <col min="11074" max="11085" width="3" style="1" customWidth="1"/>
    <col min="11086" max="11086" width="4.5703125" style="1" customWidth="1"/>
    <col min="11087" max="11087" width="0" style="1" hidden="1" customWidth="1"/>
    <col min="11088" max="11264" width="9.140625" style="1"/>
    <col min="11265" max="11318" width="2.85546875" style="1" customWidth="1"/>
    <col min="11319" max="11319" width="3.5703125" style="1" customWidth="1"/>
    <col min="11320" max="11329" width="2.85546875" style="1" customWidth="1"/>
    <col min="11330" max="11341" width="3" style="1" customWidth="1"/>
    <col min="11342" max="11342" width="4.5703125" style="1" customWidth="1"/>
    <col min="11343" max="11343" width="0" style="1" hidden="1" customWidth="1"/>
    <col min="11344" max="11520" width="9.140625" style="1"/>
    <col min="11521" max="11574" width="2.85546875" style="1" customWidth="1"/>
    <col min="11575" max="11575" width="3.5703125" style="1" customWidth="1"/>
    <col min="11576" max="11585" width="2.85546875" style="1" customWidth="1"/>
    <col min="11586" max="11597" width="3" style="1" customWidth="1"/>
    <col min="11598" max="11598" width="4.5703125" style="1" customWidth="1"/>
    <col min="11599" max="11599" width="0" style="1" hidden="1" customWidth="1"/>
    <col min="11600" max="11776" width="9.140625" style="1"/>
    <col min="11777" max="11830" width="2.85546875" style="1" customWidth="1"/>
    <col min="11831" max="11831" width="3.5703125" style="1" customWidth="1"/>
    <col min="11832" max="11841" width="2.85546875" style="1" customWidth="1"/>
    <col min="11842" max="11853" width="3" style="1" customWidth="1"/>
    <col min="11854" max="11854" width="4.5703125" style="1" customWidth="1"/>
    <col min="11855" max="11855" width="0" style="1" hidden="1" customWidth="1"/>
    <col min="11856" max="12032" width="9.140625" style="1"/>
    <col min="12033" max="12086" width="2.85546875" style="1" customWidth="1"/>
    <col min="12087" max="12087" width="3.5703125" style="1" customWidth="1"/>
    <col min="12088" max="12097" width="2.85546875" style="1" customWidth="1"/>
    <col min="12098" max="12109" width="3" style="1" customWidth="1"/>
    <col min="12110" max="12110" width="4.5703125" style="1" customWidth="1"/>
    <col min="12111" max="12111" width="0" style="1" hidden="1" customWidth="1"/>
    <col min="12112" max="12288" width="9.140625" style="1"/>
    <col min="12289" max="12342" width="2.85546875" style="1" customWidth="1"/>
    <col min="12343" max="12343" width="3.5703125" style="1" customWidth="1"/>
    <col min="12344" max="12353" width="2.85546875" style="1" customWidth="1"/>
    <col min="12354" max="12365" width="3" style="1" customWidth="1"/>
    <col min="12366" max="12366" width="4.5703125" style="1" customWidth="1"/>
    <col min="12367" max="12367" width="0" style="1" hidden="1" customWidth="1"/>
    <col min="12368" max="12544" width="9.140625" style="1"/>
    <col min="12545" max="12598" width="2.85546875" style="1" customWidth="1"/>
    <col min="12599" max="12599" width="3.5703125" style="1" customWidth="1"/>
    <col min="12600" max="12609" width="2.85546875" style="1" customWidth="1"/>
    <col min="12610" max="12621" width="3" style="1" customWidth="1"/>
    <col min="12622" max="12622" width="4.5703125" style="1" customWidth="1"/>
    <col min="12623" max="12623" width="0" style="1" hidden="1" customWidth="1"/>
    <col min="12624" max="12800" width="9.140625" style="1"/>
    <col min="12801" max="12854" width="2.85546875" style="1" customWidth="1"/>
    <col min="12855" max="12855" width="3.5703125" style="1" customWidth="1"/>
    <col min="12856" max="12865" width="2.85546875" style="1" customWidth="1"/>
    <col min="12866" max="12877" width="3" style="1" customWidth="1"/>
    <col min="12878" max="12878" width="4.5703125" style="1" customWidth="1"/>
    <col min="12879" max="12879" width="0" style="1" hidden="1" customWidth="1"/>
    <col min="12880" max="13056" width="9.140625" style="1"/>
    <col min="13057" max="13110" width="2.85546875" style="1" customWidth="1"/>
    <col min="13111" max="13111" width="3.5703125" style="1" customWidth="1"/>
    <col min="13112" max="13121" width="2.85546875" style="1" customWidth="1"/>
    <col min="13122" max="13133" width="3" style="1" customWidth="1"/>
    <col min="13134" max="13134" width="4.5703125" style="1" customWidth="1"/>
    <col min="13135" max="13135" width="0" style="1" hidden="1" customWidth="1"/>
    <col min="13136" max="13312" width="9.140625" style="1"/>
    <col min="13313" max="13366" width="2.85546875" style="1" customWidth="1"/>
    <col min="13367" max="13367" width="3.5703125" style="1" customWidth="1"/>
    <col min="13368" max="13377" width="2.85546875" style="1" customWidth="1"/>
    <col min="13378" max="13389" width="3" style="1" customWidth="1"/>
    <col min="13390" max="13390" width="4.5703125" style="1" customWidth="1"/>
    <col min="13391" max="13391" width="0" style="1" hidden="1" customWidth="1"/>
    <col min="13392" max="13568" width="9.140625" style="1"/>
    <col min="13569" max="13622" width="2.85546875" style="1" customWidth="1"/>
    <col min="13623" max="13623" width="3.5703125" style="1" customWidth="1"/>
    <col min="13624" max="13633" width="2.85546875" style="1" customWidth="1"/>
    <col min="13634" max="13645" width="3" style="1" customWidth="1"/>
    <col min="13646" max="13646" width="4.5703125" style="1" customWidth="1"/>
    <col min="13647" max="13647" width="0" style="1" hidden="1" customWidth="1"/>
    <col min="13648" max="13824" width="9.140625" style="1"/>
    <col min="13825" max="13878" width="2.85546875" style="1" customWidth="1"/>
    <col min="13879" max="13879" width="3.5703125" style="1" customWidth="1"/>
    <col min="13880" max="13889" width="2.85546875" style="1" customWidth="1"/>
    <col min="13890" max="13901" width="3" style="1" customWidth="1"/>
    <col min="13902" max="13902" width="4.5703125" style="1" customWidth="1"/>
    <col min="13903" max="13903" width="0" style="1" hidden="1" customWidth="1"/>
    <col min="13904" max="14080" width="9.140625" style="1"/>
    <col min="14081" max="14134" width="2.85546875" style="1" customWidth="1"/>
    <col min="14135" max="14135" width="3.5703125" style="1" customWidth="1"/>
    <col min="14136" max="14145" width="2.85546875" style="1" customWidth="1"/>
    <col min="14146" max="14157" width="3" style="1" customWidth="1"/>
    <col min="14158" max="14158" width="4.5703125" style="1" customWidth="1"/>
    <col min="14159" max="14159" width="0" style="1" hidden="1" customWidth="1"/>
    <col min="14160" max="14336" width="9.140625" style="1"/>
    <col min="14337" max="14390" width="2.85546875" style="1" customWidth="1"/>
    <col min="14391" max="14391" width="3.5703125" style="1" customWidth="1"/>
    <col min="14392" max="14401" width="2.85546875" style="1" customWidth="1"/>
    <col min="14402" max="14413" width="3" style="1" customWidth="1"/>
    <col min="14414" max="14414" width="4.5703125" style="1" customWidth="1"/>
    <col min="14415" max="14415" width="0" style="1" hidden="1" customWidth="1"/>
    <col min="14416" max="14592" width="9.140625" style="1"/>
    <col min="14593" max="14646" width="2.85546875" style="1" customWidth="1"/>
    <col min="14647" max="14647" width="3.5703125" style="1" customWidth="1"/>
    <col min="14648" max="14657" width="2.85546875" style="1" customWidth="1"/>
    <col min="14658" max="14669" width="3" style="1" customWidth="1"/>
    <col min="14670" max="14670" width="4.5703125" style="1" customWidth="1"/>
    <col min="14671" max="14671" width="0" style="1" hidden="1" customWidth="1"/>
    <col min="14672" max="14848" width="9.140625" style="1"/>
    <col min="14849" max="14902" width="2.85546875" style="1" customWidth="1"/>
    <col min="14903" max="14903" width="3.5703125" style="1" customWidth="1"/>
    <col min="14904" max="14913" width="2.85546875" style="1" customWidth="1"/>
    <col min="14914" max="14925" width="3" style="1" customWidth="1"/>
    <col min="14926" max="14926" width="4.5703125" style="1" customWidth="1"/>
    <col min="14927" max="14927" width="0" style="1" hidden="1" customWidth="1"/>
    <col min="14928" max="15104" width="9.140625" style="1"/>
    <col min="15105" max="15158" width="2.85546875" style="1" customWidth="1"/>
    <col min="15159" max="15159" width="3.5703125" style="1" customWidth="1"/>
    <col min="15160" max="15169" width="2.85546875" style="1" customWidth="1"/>
    <col min="15170" max="15181" width="3" style="1" customWidth="1"/>
    <col min="15182" max="15182" width="4.5703125" style="1" customWidth="1"/>
    <col min="15183" max="15183" width="0" style="1" hidden="1" customWidth="1"/>
    <col min="15184" max="15360" width="9.140625" style="1"/>
    <col min="15361" max="15414" width="2.85546875" style="1" customWidth="1"/>
    <col min="15415" max="15415" width="3.5703125" style="1" customWidth="1"/>
    <col min="15416" max="15425" width="2.85546875" style="1" customWidth="1"/>
    <col min="15426" max="15437" width="3" style="1" customWidth="1"/>
    <col min="15438" max="15438" width="4.5703125" style="1" customWidth="1"/>
    <col min="15439" max="15439" width="0" style="1" hidden="1" customWidth="1"/>
    <col min="15440" max="15616" width="9.140625" style="1"/>
    <col min="15617" max="15670" width="2.85546875" style="1" customWidth="1"/>
    <col min="15671" max="15671" width="3.5703125" style="1" customWidth="1"/>
    <col min="15672" max="15681" width="2.85546875" style="1" customWidth="1"/>
    <col min="15682" max="15693" width="3" style="1" customWidth="1"/>
    <col min="15694" max="15694" width="4.5703125" style="1" customWidth="1"/>
    <col min="15695" max="15695" width="0" style="1" hidden="1" customWidth="1"/>
    <col min="15696" max="15872" width="9.140625" style="1"/>
    <col min="15873" max="15926" width="2.85546875" style="1" customWidth="1"/>
    <col min="15927" max="15927" width="3.5703125" style="1" customWidth="1"/>
    <col min="15928" max="15937" width="2.85546875" style="1" customWidth="1"/>
    <col min="15938" max="15949" width="3" style="1" customWidth="1"/>
    <col min="15950" max="15950" width="4.5703125" style="1" customWidth="1"/>
    <col min="15951" max="15951" width="0" style="1" hidden="1" customWidth="1"/>
    <col min="15952" max="16128" width="9.140625" style="1"/>
    <col min="16129" max="16182" width="2.85546875" style="1" customWidth="1"/>
    <col min="16183" max="16183" width="3.5703125" style="1" customWidth="1"/>
    <col min="16184" max="16193" width="2.85546875" style="1" customWidth="1"/>
    <col min="16194" max="16205" width="3" style="1" customWidth="1"/>
    <col min="16206" max="16206" width="4.5703125" style="1" customWidth="1"/>
    <col min="16207" max="16207" width="0" style="1" hidden="1" customWidth="1"/>
    <col min="16208" max="16384" width="9.140625" style="1"/>
  </cols>
  <sheetData>
    <row r="1" spans="1:77" ht="35.25" customHeight="1" x14ac:dyDescent="0.2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51" t="s">
        <v>89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32.1" customHeight="1" x14ac:dyDescent="0.2">
      <c r="AO4" s="97" t="s">
        <v>90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120" t="s">
        <v>145</v>
      </c>
      <c r="AP7" s="56"/>
      <c r="AQ7" s="56"/>
      <c r="AR7" s="56"/>
      <c r="AS7" s="56"/>
      <c r="AT7" s="56"/>
      <c r="AU7" s="56"/>
      <c r="AV7" s="1" t="s">
        <v>63</v>
      </c>
      <c r="AW7" s="56">
        <v>15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</row>
    <row r="13" spans="1:77" customFormat="1" ht="14.25" x14ac:dyDescent="0.2">
      <c r="A13" s="25" t="s">
        <v>53</v>
      </c>
      <c r="B13" s="108" t="s">
        <v>88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06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8" t="s">
        <v>96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 t="s">
        <v>4</v>
      </c>
      <c r="B16" s="108" t="s">
        <v>102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06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8" t="s">
        <v>96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8" t="s">
        <v>105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106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104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3" t="s">
        <v>107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8" t="s">
        <v>97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4" t="s">
        <v>59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4">
        <v>3815574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62" t="s">
        <v>23</v>
      </c>
      <c r="BE22" s="62"/>
      <c r="BF22" s="62"/>
      <c r="BG22" s="62"/>
      <c r="BH22" s="62"/>
      <c r="BI22" s="62"/>
      <c r="BJ22" s="62"/>
      <c r="BK22" s="62"/>
      <c r="BL22" s="62"/>
    </row>
    <row r="23" spans="1:79" ht="15.75" x14ac:dyDescent="0.2">
      <c r="A23" s="62" t="s">
        <v>22</v>
      </c>
      <c r="B23" s="62"/>
      <c r="C23" s="62"/>
      <c r="D23" s="62"/>
      <c r="E23" s="62"/>
      <c r="F23" s="62"/>
      <c r="G23" s="62"/>
      <c r="H23" s="62"/>
      <c r="I23" s="94">
        <v>3815574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62" t="s">
        <v>24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39"/>
      <c r="B24" s="39"/>
      <c r="C24" s="39"/>
      <c r="D24" s="39"/>
      <c r="E24" s="39"/>
      <c r="F24" s="39"/>
      <c r="G24" s="39"/>
      <c r="H24" s="3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39"/>
      <c r="U24" s="39"/>
      <c r="V24" s="39"/>
      <c r="W24" s="39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29.75" customHeight="1" x14ac:dyDescent="0.2">
      <c r="A26" s="115" t="s">
        <v>108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15" x14ac:dyDescent="0.2">
      <c r="A29" s="65" t="s">
        <v>28</v>
      </c>
      <c r="B29" s="65"/>
      <c r="C29" s="65"/>
      <c r="D29" s="65"/>
      <c r="E29" s="65"/>
      <c r="F29" s="65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57">
        <v>1</v>
      </c>
      <c r="B30" s="57"/>
      <c r="C30" s="57"/>
      <c r="D30" s="57"/>
      <c r="E30" s="57"/>
      <c r="F30" s="57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61" t="s">
        <v>33</v>
      </c>
      <c r="B31" s="61"/>
      <c r="C31" s="61"/>
      <c r="D31" s="61"/>
      <c r="E31" s="61"/>
      <c r="F31" s="61"/>
      <c r="G31" s="47" t="s">
        <v>7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9"/>
      <c r="CA31" s="1" t="s">
        <v>49</v>
      </c>
    </row>
    <row r="32" spans="1:79" ht="12.75" customHeight="1" x14ac:dyDescent="0.2">
      <c r="A32" s="61">
        <v>1</v>
      </c>
      <c r="B32" s="61"/>
      <c r="C32" s="61"/>
      <c r="D32" s="61"/>
      <c r="E32" s="61"/>
      <c r="F32" s="61"/>
      <c r="G32" s="70" t="s">
        <v>109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116" t="s">
        <v>110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12.75" customHeight="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15" x14ac:dyDescent="0.2">
      <c r="A38" s="65" t="s">
        <v>28</v>
      </c>
      <c r="B38" s="65"/>
      <c r="C38" s="65"/>
      <c r="D38" s="65"/>
      <c r="E38" s="65"/>
      <c r="F38" s="65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57">
        <v>1</v>
      </c>
      <c r="B39" s="57"/>
      <c r="C39" s="57"/>
      <c r="D39" s="57"/>
      <c r="E39" s="57"/>
      <c r="F39" s="57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2.75" customHeight="1" x14ac:dyDescent="0.2">
      <c r="A40" s="61">
        <v>1</v>
      </c>
      <c r="B40" s="61"/>
      <c r="C40" s="61"/>
      <c r="D40" s="61"/>
      <c r="E40" s="61"/>
      <c r="F40" s="61"/>
      <c r="G40" s="70" t="s">
        <v>111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62" t="s">
        <v>41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</row>
    <row r="43" spans="1:79" ht="15" customHeight="1" x14ac:dyDescent="0.2">
      <c r="A43" s="64" t="s">
        <v>98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57" t="s">
        <v>28</v>
      </c>
      <c r="B44" s="57"/>
      <c r="C44" s="57"/>
      <c r="D44" s="100" t="s">
        <v>26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2"/>
      <c r="AC44" s="57" t="s">
        <v>29</v>
      </c>
      <c r="AD44" s="57"/>
      <c r="AE44" s="57"/>
      <c r="AF44" s="57"/>
      <c r="AG44" s="57"/>
      <c r="AH44" s="57"/>
      <c r="AI44" s="57"/>
      <c r="AJ44" s="57"/>
      <c r="AK44" s="57" t="s">
        <v>30</v>
      </c>
      <c r="AL44" s="57"/>
      <c r="AM44" s="57"/>
      <c r="AN44" s="57"/>
      <c r="AO44" s="57"/>
      <c r="AP44" s="57"/>
      <c r="AQ44" s="57"/>
      <c r="AR44" s="57"/>
      <c r="AS44" s="57" t="s">
        <v>27</v>
      </c>
      <c r="AT44" s="57"/>
      <c r="AU44" s="57"/>
      <c r="AV44" s="57"/>
      <c r="AW44" s="57"/>
      <c r="AX44" s="57"/>
      <c r="AY44" s="57"/>
      <c r="AZ44" s="57"/>
      <c r="BA44" s="18"/>
      <c r="BB44" s="18"/>
      <c r="BC44" s="18"/>
      <c r="BD44" s="18"/>
      <c r="BE44" s="18"/>
      <c r="BF44" s="18"/>
      <c r="BG44" s="18"/>
      <c r="BH44" s="18"/>
    </row>
    <row r="45" spans="1:79" ht="15.75" x14ac:dyDescent="0.2">
      <c r="A45" s="57">
        <v>1</v>
      </c>
      <c r="B45" s="57"/>
      <c r="C45" s="57"/>
      <c r="D45" s="58">
        <v>2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57">
        <v>3</v>
      </c>
      <c r="AD45" s="57"/>
      <c r="AE45" s="57"/>
      <c r="AF45" s="57"/>
      <c r="AG45" s="57"/>
      <c r="AH45" s="57"/>
      <c r="AI45" s="57"/>
      <c r="AJ45" s="57"/>
      <c r="AK45" s="57">
        <v>4</v>
      </c>
      <c r="AL45" s="57"/>
      <c r="AM45" s="57"/>
      <c r="AN45" s="57"/>
      <c r="AO45" s="57"/>
      <c r="AP45" s="57"/>
      <c r="AQ45" s="57"/>
      <c r="AR45" s="57"/>
      <c r="AS45" s="57">
        <v>5</v>
      </c>
      <c r="AT45" s="57"/>
      <c r="AU45" s="57"/>
      <c r="AV45" s="57"/>
      <c r="AW45" s="57"/>
      <c r="AX45" s="57"/>
      <c r="AY45" s="57"/>
      <c r="AZ45" s="57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">
      <c r="A46" s="61" t="s">
        <v>6</v>
      </c>
      <c r="B46" s="61"/>
      <c r="C46" s="61"/>
      <c r="D46" s="103" t="s">
        <v>7</v>
      </c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5"/>
      <c r="AC46" s="63" t="s">
        <v>8</v>
      </c>
      <c r="AD46" s="63"/>
      <c r="AE46" s="63"/>
      <c r="AF46" s="63"/>
      <c r="AG46" s="63"/>
      <c r="AH46" s="63"/>
      <c r="AI46" s="63"/>
      <c r="AJ46" s="63"/>
      <c r="AK46" s="63" t="s">
        <v>9</v>
      </c>
      <c r="AL46" s="63"/>
      <c r="AM46" s="63"/>
      <c r="AN46" s="63"/>
      <c r="AO46" s="63"/>
      <c r="AP46" s="63"/>
      <c r="AQ46" s="63"/>
      <c r="AR46" s="63"/>
      <c r="AS46" s="78" t="s">
        <v>10</v>
      </c>
      <c r="AT46" s="63"/>
      <c r="AU46" s="63"/>
      <c r="AV46" s="63"/>
      <c r="AW46" s="63"/>
      <c r="AX46" s="63"/>
      <c r="AY46" s="63"/>
      <c r="AZ46" s="63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12.75" customHeight="1" x14ac:dyDescent="0.2">
      <c r="A47" s="61">
        <v>1</v>
      </c>
      <c r="B47" s="61"/>
      <c r="C47" s="61"/>
      <c r="D47" s="70" t="s">
        <v>112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2"/>
      <c r="AC47" s="69">
        <v>0</v>
      </c>
      <c r="AD47" s="69"/>
      <c r="AE47" s="69"/>
      <c r="AF47" s="69"/>
      <c r="AG47" s="69"/>
      <c r="AH47" s="69"/>
      <c r="AI47" s="69"/>
      <c r="AJ47" s="69"/>
      <c r="AK47" s="69">
        <v>315574</v>
      </c>
      <c r="AL47" s="69"/>
      <c r="AM47" s="69"/>
      <c r="AN47" s="69"/>
      <c r="AO47" s="69"/>
      <c r="AP47" s="69"/>
      <c r="AQ47" s="69"/>
      <c r="AR47" s="69"/>
      <c r="AS47" s="69">
        <f t="shared" ref="AS47:AS52" si="0">AC47+AK47</f>
        <v>315574</v>
      </c>
      <c r="AT47" s="69"/>
      <c r="AU47" s="69"/>
      <c r="AV47" s="69"/>
      <c r="AW47" s="69"/>
      <c r="AX47" s="69"/>
      <c r="AY47" s="69"/>
      <c r="AZ47" s="69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25.5" customHeight="1" x14ac:dyDescent="0.2">
      <c r="A48" s="61">
        <v>2</v>
      </c>
      <c r="B48" s="61"/>
      <c r="C48" s="61"/>
      <c r="D48" s="70" t="s">
        <v>113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69">
        <v>0</v>
      </c>
      <c r="AD48" s="69"/>
      <c r="AE48" s="69"/>
      <c r="AF48" s="69"/>
      <c r="AG48" s="69"/>
      <c r="AH48" s="69"/>
      <c r="AI48" s="69"/>
      <c r="AJ48" s="69"/>
      <c r="AK48" s="69">
        <v>1000000</v>
      </c>
      <c r="AL48" s="69"/>
      <c r="AM48" s="69"/>
      <c r="AN48" s="69"/>
      <c r="AO48" s="69"/>
      <c r="AP48" s="69"/>
      <c r="AQ48" s="69"/>
      <c r="AR48" s="69"/>
      <c r="AS48" s="69">
        <f t="shared" si="0"/>
        <v>1000000</v>
      </c>
      <c r="AT48" s="69"/>
      <c r="AU48" s="69"/>
      <c r="AV48" s="69"/>
      <c r="AW48" s="69"/>
      <c r="AX48" s="69"/>
      <c r="AY48" s="69"/>
      <c r="AZ48" s="69"/>
      <c r="BA48" s="21"/>
      <c r="BB48" s="21"/>
      <c r="BC48" s="21"/>
      <c r="BD48" s="21"/>
      <c r="BE48" s="21"/>
      <c r="BF48" s="21"/>
      <c r="BG48" s="21"/>
      <c r="BH48" s="21"/>
    </row>
    <row r="49" spans="1:79" ht="25.5" customHeight="1" x14ac:dyDescent="0.2">
      <c r="A49" s="61">
        <v>3</v>
      </c>
      <c r="B49" s="61"/>
      <c r="C49" s="61"/>
      <c r="D49" s="70" t="s">
        <v>114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2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1000000</v>
      </c>
      <c r="AL49" s="69"/>
      <c r="AM49" s="69"/>
      <c r="AN49" s="69"/>
      <c r="AO49" s="69"/>
      <c r="AP49" s="69"/>
      <c r="AQ49" s="69"/>
      <c r="AR49" s="69"/>
      <c r="AS49" s="69">
        <f t="shared" si="0"/>
        <v>1000000</v>
      </c>
      <c r="AT49" s="69"/>
      <c r="AU49" s="69"/>
      <c r="AV49" s="69"/>
      <c r="AW49" s="69"/>
      <c r="AX49" s="69"/>
      <c r="AY49" s="69"/>
      <c r="AZ49" s="69"/>
      <c r="BA49" s="21"/>
      <c r="BB49" s="21"/>
      <c r="BC49" s="21"/>
      <c r="BD49" s="21"/>
      <c r="BE49" s="21"/>
      <c r="BF49" s="21"/>
      <c r="BG49" s="21"/>
      <c r="BH49" s="21"/>
    </row>
    <row r="50" spans="1:79" ht="38.25" customHeight="1" x14ac:dyDescent="0.2">
      <c r="A50" s="61">
        <v>4</v>
      </c>
      <c r="B50" s="61"/>
      <c r="C50" s="61"/>
      <c r="D50" s="70" t="s">
        <v>115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69">
        <v>0</v>
      </c>
      <c r="AD50" s="69"/>
      <c r="AE50" s="69"/>
      <c r="AF50" s="69"/>
      <c r="AG50" s="69"/>
      <c r="AH50" s="69"/>
      <c r="AI50" s="69"/>
      <c r="AJ50" s="69"/>
      <c r="AK50" s="69">
        <v>1000000</v>
      </c>
      <c r="AL50" s="69"/>
      <c r="AM50" s="69"/>
      <c r="AN50" s="69"/>
      <c r="AO50" s="69"/>
      <c r="AP50" s="69"/>
      <c r="AQ50" s="69"/>
      <c r="AR50" s="69"/>
      <c r="AS50" s="69">
        <f t="shared" si="0"/>
        <v>1000000</v>
      </c>
      <c r="AT50" s="69"/>
      <c r="AU50" s="69"/>
      <c r="AV50" s="69"/>
      <c r="AW50" s="69"/>
      <c r="AX50" s="69"/>
      <c r="AY50" s="69"/>
      <c r="AZ50" s="69"/>
      <c r="BA50" s="21"/>
      <c r="BB50" s="21"/>
      <c r="BC50" s="21"/>
      <c r="BD50" s="21"/>
      <c r="BE50" s="21"/>
      <c r="BF50" s="21"/>
      <c r="BG50" s="21"/>
      <c r="BH50" s="21"/>
    </row>
    <row r="51" spans="1:79" ht="27.75" customHeight="1" x14ac:dyDescent="0.2">
      <c r="A51" s="61">
        <v>5</v>
      </c>
      <c r="B51" s="61"/>
      <c r="C51" s="61"/>
      <c r="D51" s="70" t="s">
        <v>116</v>
      </c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2"/>
      <c r="AC51" s="69">
        <v>0</v>
      </c>
      <c r="AD51" s="69"/>
      <c r="AE51" s="69"/>
      <c r="AF51" s="69"/>
      <c r="AG51" s="69"/>
      <c r="AH51" s="69"/>
      <c r="AI51" s="69"/>
      <c r="AJ51" s="69"/>
      <c r="AK51" s="69">
        <v>500000</v>
      </c>
      <c r="AL51" s="69"/>
      <c r="AM51" s="69"/>
      <c r="AN51" s="69"/>
      <c r="AO51" s="69"/>
      <c r="AP51" s="69"/>
      <c r="AQ51" s="69"/>
      <c r="AR51" s="69"/>
      <c r="AS51" s="69">
        <f t="shared" si="0"/>
        <v>500000</v>
      </c>
      <c r="AT51" s="69"/>
      <c r="AU51" s="69"/>
      <c r="AV51" s="69"/>
      <c r="AW51" s="69"/>
      <c r="AX51" s="69"/>
      <c r="AY51" s="69"/>
      <c r="AZ51" s="6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73"/>
      <c r="B52" s="73"/>
      <c r="C52" s="73"/>
      <c r="D52" s="74" t="s">
        <v>67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7">
        <v>0</v>
      </c>
      <c r="AD52" s="77"/>
      <c r="AE52" s="77"/>
      <c r="AF52" s="77"/>
      <c r="AG52" s="77"/>
      <c r="AH52" s="77"/>
      <c r="AI52" s="77"/>
      <c r="AJ52" s="77"/>
      <c r="AK52" s="77">
        <v>3815574</v>
      </c>
      <c r="AL52" s="77"/>
      <c r="AM52" s="77"/>
      <c r="AN52" s="77"/>
      <c r="AO52" s="77"/>
      <c r="AP52" s="77"/>
      <c r="AQ52" s="77"/>
      <c r="AR52" s="77"/>
      <c r="AS52" s="77">
        <f t="shared" si="0"/>
        <v>3815574</v>
      </c>
      <c r="AT52" s="77"/>
      <c r="AU52" s="77"/>
      <c r="AV52" s="77"/>
      <c r="AW52" s="77"/>
      <c r="AX52" s="77"/>
      <c r="AY52" s="77"/>
      <c r="AZ52" s="77"/>
      <c r="BA52" s="42"/>
      <c r="BB52" s="42"/>
      <c r="BC52" s="42"/>
      <c r="BD52" s="42"/>
      <c r="BE52" s="42"/>
      <c r="BF52" s="42"/>
      <c r="BG52" s="42"/>
      <c r="BH52" s="42"/>
    </row>
    <row r="54" spans="1:79" ht="15.75" customHeight="1" x14ac:dyDescent="0.2">
      <c r="A54" s="93" t="s">
        <v>42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</row>
    <row r="55" spans="1:79" ht="15" customHeight="1" x14ac:dyDescent="0.2">
      <c r="A55" s="64" t="s">
        <v>98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7" t="s">
        <v>28</v>
      </c>
      <c r="B56" s="57"/>
      <c r="C56" s="57"/>
      <c r="D56" s="100" t="s">
        <v>34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57" t="s">
        <v>29</v>
      </c>
      <c r="AC56" s="57"/>
      <c r="AD56" s="57"/>
      <c r="AE56" s="57"/>
      <c r="AF56" s="57"/>
      <c r="AG56" s="57"/>
      <c r="AH56" s="57"/>
      <c r="AI56" s="57"/>
      <c r="AJ56" s="57" t="s">
        <v>30</v>
      </c>
      <c r="AK56" s="57"/>
      <c r="AL56" s="57"/>
      <c r="AM56" s="57"/>
      <c r="AN56" s="57"/>
      <c r="AO56" s="57"/>
      <c r="AP56" s="57"/>
      <c r="AQ56" s="57"/>
      <c r="AR56" s="57" t="s">
        <v>27</v>
      </c>
      <c r="AS56" s="57"/>
      <c r="AT56" s="57"/>
      <c r="AU56" s="57"/>
      <c r="AV56" s="57"/>
      <c r="AW56" s="57"/>
      <c r="AX56" s="57"/>
      <c r="AY56" s="57"/>
    </row>
    <row r="57" spans="1:79" ht="15.75" customHeight="1" x14ac:dyDescent="0.2">
      <c r="A57" s="57">
        <v>1</v>
      </c>
      <c r="B57" s="57"/>
      <c r="C57" s="57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7">
        <v>3</v>
      </c>
      <c r="AC57" s="57"/>
      <c r="AD57" s="57"/>
      <c r="AE57" s="57"/>
      <c r="AF57" s="57"/>
      <c r="AG57" s="57"/>
      <c r="AH57" s="57"/>
      <c r="AI57" s="57"/>
      <c r="AJ57" s="57">
        <v>4</v>
      </c>
      <c r="AK57" s="57"/>
      <c r="AL57" s="57"/>
      <c r="AM57" s="57"/>
      <c r="AN57" s="57"/>
      <c r="AO57" s="57"/>
      <c r="AP57" s="57"/>
      <c r="AQ57" s="57"/>
      <c r="AR57" s="57">
        <v>5</v>
      </c>
      <c r="AS57" s="57"/>
      <c r="AT57" s="57"/>
      <c r="AU57" s="57"/>
      <c r="AV57" s="57"/>
      <c r="AW57" s="57"/>
      <c r="AX57" s="57"/>
      <c r="AY57" s="57"/>
    </row>
    <row r="58" spans="1:79" ht="12.75" hidden="1" customHeight="1" x14ac:dyDescent="0.2">
      <c r="A58" s="61" t="s">
        <v>6</v>
      </c>
      <c r="B58" s="61"/>
      <c r="C58" s="61"/>
      <c r="D58" s="47" t="s">
        <v>7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63" t="s">
        <v>8</v>
      </c>
      <c r="AC58" s="63"/>
      <c r="AD58" s="63"/>
      <c r="AE58" s="63"/>
      <c r="AF58" s="63"/>
      <c r="AG58" s="63"/>
      <c r="AH58" s="63"/>
      <c r="AI58" s="63"/>
      <c r="AJ58" s="63" t="s">
        <v>9</v>
      </c>
      <c r="AK58" s="63"/>
      <c r="AL58" s="63"/>
      <c r="AM58" s="63"/>
      <c r="AN58" s="63"/>
      <c r="AO58" s="63"/>
      <c r="AP58" s="63"/>
      <c r="AQ58" s="63"/>
      <c r="AR58" s="63" t="s">
        <v>10</v>
      </c>
      <c r="AS58" s="63"/>
      <c r="AT58" s="63"/>
      <c r="AU58" s="63"/>
      <c r="AV58" s="63"/>
      <c r="AW58" s="63"/>
      <c r="AX58" s="63"/>
      <c r="AY58" s="63"/>
      <c r="CA58" s="1" t="s">
        <v>15</v>
      </c>
    </row>
    <row r="59" spans="1:79" s="4" customFormat="1" ht="12.75" customHeight="1" x14ac:dyDescent="0.2">
      <c r="A59" s="73"/>
      <c r="B59" s="73"/>
      <c r="C59" s="73"/>
      <c r="D59" s="82" t="s">
        <v>27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>
        <f>AB59+AJ59</f>
        <v>0</v>
      </c>
      <c r="AS59" s="77"/>
      <c r="AT59" s="77"/>
      <c r="AU59" s="77"/>
      <c r="AV59" s="77"/>
      <c r="AW59" s="77"/>
      <c r="AX59" s="77"/>
      <c r="AY59" s="77"/>
      <c r="CA59" s="4" t="s">
        <v>16</v>
      </c>
    </row>
    <row r="61" spans="1:79" ht="15.75" customHeight="1" x14ac:dyDescent="0.2">
      <c r="A61" s="62" t="s">
        <v>43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</row>
    <row r="62" spans="1:79" ht="30" customHeight="1" x14ac:dyDescent="0.2">
      <c r="A62" s="57" t="s">
        <v>28</v>
      </c>
      <c r="B62" s="57"/>
      <c r="C62" s="57"/>
      <c r="D62" s="57"/>
      <c r="E62" s="57"/>
      <c r="F62" s="57"/>
      <c r="G62" s="58" t="s">
        <v>44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57" t="s">
        <v>2</v>
      </c>
      <c r="AA62" s="57"/>
      <c r="AB62" s="57"/>
      <c r="AC62" s="57"/>
      <c r="AD62" s="57"/>
      <c r="AE62" s="57" t="s">
        <v>1</v>
      </c>
      <c r="AF62" s="57"/>
      <c r="AG62" s="57"/>
      <c r="AH62" s="57"/>
      <c r="AI62" s="57"/>
      <c r="AJ62" s="57"/>
      <c r="AK62" s="57"/>
      <c r="AL62" s="57"/>
      <c r="AM62" s="57"/>
      <c r="AN62" s="57"/>
      <c r="AO62" s="58" t="s">
        <v>29</v>
      </c>
      <c r="AP62" s="59"/>
      <c r="AQ62" s="59"/>
      <c r="AR62" s="59"/>
      <c r="AS62" s="59"/>
      <c r="AT62" s="59"/>
      <c r="AU62" s="59"/>
      <c r="AV62" s="60"/>
      <c r="AW62" s="58" t="s">
        <v>30</v>
      </c>
      <c r="AX62" s="59"/>
      <c r="AY62" s="59"/>
      <c r="AZ62" s="59"/>
      <c r="BA62" s="59"/>
      <c r="BB62" s="59"/>
      <c r="BC62" s="59"/>
      <c r="BD62" s="60"/>
      <c r="BE62" s="58" t="s">
        <v>27</v>
      </c>
      <c r="BF62" s="59"/>
      <c r="BG62" s="59"/>
      <c r="BH62" s="59"/>
      <c r="BI62" s="59"/>
      <c r="BJ62" s="59"/>
      <c r="BK62" s="59"/>
      <c r="BL62" s="60"/>
    </row>
    <row r="63" spans="1:79" ht="15.75" customHeight="1" x14ac:dyDescent="0.2">
      <c r="A63" s="57">
        <v>1</v>
      </c>
      <c r="B63" s="57"/>
      <c r="C63" s="57"/>
      <c r="D63" s="57"/>
      <c r="E63" s="57"/>
      <c r="F63" s="57"/>
      <c r="G63" s="58">
        <v>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7">
        <v>3</v>
      </c>
      <c r="AA63" s="57"/>
      <c r="AB63" s="57"/>
      <c r="AC63" s="57"/>
      <c r="AD63" s="57"/>
      <c r="AE63" s="57">
        <v>4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7">
        <v>5</v>
      </c>
      <c r="AP63" s="57"/>
      <c r="AQ63" s="57"/>
      <c r="AR63" s="57"/>
      <c r="AS63" s="57"/>
      <c r="AT63" s="57"/>
      <c r="AU63" s="57"/>
      <c r="AV63" s="57"/>
      <c r="AW63" s="57">
        <v>6</v>
      </c>
      <c r="AX63" s="57"/>
      <c r="AY63" s="57"/>
      <c r="AZ63" s="57"/>
      <c r="BA63" s="57"/>
      <c r="BB63" s="57"/>
      <c r="BC63" s="57"/>
      <c r="BD63" s="57"/>
      <c r="BE63" s="57">
        <v>7</v>
      </c>
      <c r="BF63" s="57"/>
      <c r="BG63" s="57"/>
      <c r="BH63" s="57"/>
      <c r="BI63" s="57"/>
      <c r="BJ63" s="57"/>
      <c r="BK63" s="57"/>
      <c r="BL63" s="57"/>
    </row>
    <row r="64" spans="1:79" ht="12.75" hidden="1" customHeight="1" x14ac:dyDescent="0.2">
      <c r="A64" s="61" t="s">
        <v>33</v>
      </c>
      <c r="B64" s="61"/>
      <c r="C64" s="61"/>
      <c r="D64" s="61"/>
      <c r="E64" s="61"/>
      <c r="F64" s="61"/>
      <c r="G64" s="47" t="s">
        <v>7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61" t="s">
        <v>19</v>
      </c>
      <c r="AA64" s="61"/>
      <c r="AB64" s="61"/>
      <c r="AC64" s="61"/>
      <c r="AD64" s="61"/>
      <c r="AE64" s="91" t="s">
        <v>32</v>
      </c>
      <c r="AF64" s="91"/>
      <c r="AG64" s="91"/>
      <c r="AH64" s="91"/>
      <c r="AI64" s="91"/>
      <c r="AJ64" s="91"/>
      <c r="AK64" s="91"/>
      <c r="AL64" s="91"/>
      <c r="AM64" s="91"/>
      <c r="AN64" s="47"/>
      <c r="AO64" s="63" t="s">
        <v>8</v>
      </c>
      <c r="AP64" s="63"/>
      <c r="AQ64" s="63"/>
      <c r="AR64" s="63"/>
      <c r="AS64" s="63"/>
      <c r="AT64" s="63"/>
      <c r="AU64" s="63"/>
      <c r="AV64" s="63"/>
      <c r="AW64" s="63" t="s">
        <v>31</v>
      </c>
      <c r="AX64" s="63"/>
      <c r="AY64" s="63"/>
      <c r="AZ64" s="63"/>
      <c r="BA64" s="63"/>
      <c r="BB64" s="63"/>
      <c r="BC64" s="63"/>
      <c r="BD64" s="63"/>
      <c r="BE64" s="63" t="s">
        <v>10</v>
      </c>
      <c r="BF64" s="63"/>
      <c r="BG64" s="63"/>
      <c r="BH64" s="63"/>
      <c r="BI64" s="63"/>
      <c r="BJ64" s="63"/>
      <c r="BK64" s="63"/>
      <c r="BL64" s="63"/>
      <c r="CA64" s="1" t="s">
        <v>17</v>
      </c>
    </row>
    <row r="65" spans="1:79" s="4" customFormat="1" ht="12.75" customHeight="1" x14ac:dyDescent="0.2">
      <c r="A65" s="73">
        <v>0</v>
      </c>
      <c r="B65" s="73"/>
      <c r="C65" s="73"/>
      <c r="D65" s="73"/>
      <c r="E65" s="73"/>
      <c r="F65" s="73"/>
      <c r="G65" s="88" t="s">
        <v>68</v>
      </c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90"/>
      <c r="Z65" s="80"/>
      <c r="AA65" s="80"/>
      <c r="AB65" s="80"/>
      <c r="AC65" s="80"/>
      <c r="AD65" s="80"/>
      <c r="AE65" s="81"/>
      <c r="AF65" s="81"/>
      <c r="AG65" s="81"/>
      <c r="AH65" s="81"/>
      <c r="AI65" s="81"/>
      <c r="AJ65" s="81"/>
      <c r="AK65" s="81"/>
      <c r="AL65" s="81"/>
      <c r="AM65" s="81"/>
      <c r="AN65" s="82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CA65" s="4" t="s">
        <v>18</v>
      </c>
    </row>
    <row r="66" spans="1:79" ht="54.75" customHeight="1" x14ac:dyDescent="0.2">
      <c r="A66" s="61">
        <v>1</v>
      </c>
      <c r="B66" s="61"/>
      <c r="C66" s="61"/>
      <c r="D66" s="61"/>
      <c r="E66" s="61"/>
      <c r="F66" s="61"/>
      <c r="G66" s="85" t="s">
        <v>129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78" t="s">
        <v>70</v>
      </c>
      <c r="AA66" s="78"/>
      <c r="AB66" s="78"/>
      <c r="AC66" s="78"/>
      <c r="AD66" s="78"/>
      <c r="AE66" s="85" t="s">
        <v>71</v>
      </c>
      <c r="AF66" s="86"/>
      <c r="AG66" s="86"/>
      <c r="AH66" s="86"/>
      <c r="AI66" s="86"/>
      <c r="AJ66" s="86"/>
      <c r="AK66" s="86"/>
      <c r="AL66" s="86"/>
      <c r="AM66" s="86"/>
      <c r="AN66" s="87"/>
      <c r="AO66" s="69">
        <v>0</v>
      </c>
      <c r="AP66" s="69"/>
      <c r="AQ66" s="69"/>
      <c r="AR66" s="69"/>
      <c r="AS66" s="69"/>
      <c r="AT66" s="69"/>
      <c r="AU66" s="69"/>
      <c r="AV66" s="69"/>
      <c r="AW66" s="69">
        <v>315574</v>
      </c>
      <c r="AX66" s="69"/>
      <c r="AY66" s="69"/>
      <c r="AZ66" s="69"/>
      <c r="BA66" s="69"/>
      <c r="BB66" s="69"/>
      <c r="BC66" s="69"/>
      <c r="BD66" s="69"/>
      <c r="BE66" s="69">
        <f t="shared" ref="BE66:BE108" si="1">AO66+AW66</f>
        <v>315574</v>
      </c>
      <c r="BF66" s="69"/>
      <c r="BG66" s="69"/>
      <c r="BH66" s="69"/>
      <c r="BI66" s="69"/>
      <c r="BJ66" s="69"/>
      <c r="BK66" s="69"/>
      <c r="BL66" s="69"/>
    </row>
    <row r="67" spans="1:79" ht="56.25" customHeight="1" x14ac:dyDescent="0.2">
      <c r="A67" s="61">
        <v>2</v>
      </c>
      <c r="B67" s="61"/>
      <c r="C67" s="61"/>
      <c r="D67" s="61"/>
      <c r="E67" s="61"/>
      <c r="F67" s="61"/>
      <c r="G67" s="85" t="s">
        <v>130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78" t="s">
        <v>70</v>
      </c>
      <c r="AA67" s="78"/>
      <c r="AB67" s="78"/>
      <c r="AC67" s="78"/>
      <c r="AD67" s="78"/>
      <c r="AE67" s="85" t="s">
        <v>71</v>
      </c>
      <c r="AF67" s="86"/>
      <c r="AG67" s="86"/>
      <c r="AH67" s="86"/>
      <c r="AI67" s="86"/>
      <c r="AJ67" s="86"/>
      <c r="AK67" s="86"/>
      <c r="AL67" s="86"/>
      <c r="AM67" s="86"/>
      <c r="AN67" s="87"/>
      <c r="AO67" s="69">
        <v>0</v>
      </c>
      <c r="AP67" s="69"/>
      <c r="AQ67" s="69"/>
      <c r="AR67" s="69"/>
      <c r="AS67" s="69"/>
      <c r="AT67" s="69"/>
      <c r="AU67" s="69"/>
      <c r="AV67" s="69"/>
      <c r="AW67" s="69">
        <v>1000000</v>
      </c>
      <c r="AX67" s="69"/>
      <c r="AY67" s="69"/>
      <c r="AZ67" s="69"/>
      <c r="BA67" s="69"/>
      <c r="BB67" s="69"/>
      <c r="BC67" s="69"/>
      <c r="BD67" s="69"/>
      <c r="BE67" s="69">
        <f t="shared" si="1"/>
        <v>1000000</v>
      </c>
      <c r="BF67" s="69"/>
      <c r="BG67" s="69"/>
      <c r="BH67" s="69"/>
      <c r="BI67" s="69"/>
      <c r="BJ67" s="69"/>
      <c r="BK67" s="69"/>
      <c r="BL67" s="69"/>
    </row>
    <row r="68" spans="1:79" ht="55.5" customHeight="1" x14ac:dyDescent="0.2">
      <c r="A68" s="61">
        <v>2</v>
      </c>
      <c r="B68" s="61"/>
      <c r="C68" s="61"/>
      <c r="D68" s="61"/>
      <c r="E68" s="61"/>
      <c r="F68" s="61"/>
      <c r="G68" s="85" t="s">
        <v>131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78" t="s">
        <v>73</v>
      </c>
      <c r="AA68" s="78"/>
      <c r="AB68" s="78"/>
      <c r="AC68" s="78"/>
      <c r="AD68" s="78"/>
      <c r="AE68" s="85" t="s">
        <v>71</v>
      </c>
      <c r="AF68" s="86"/>
      <c r="AG68" s="86"/>
      <c r="AH68" s="86"/>
      <c r="AI68" s="86"/>
      <c r="AJ68" s="86"/>
      <c r="AK68" s="86"/>
      <c r="AL68" s="86"/>
      <c r="AM68" s="86"/>
      <c r="AN68" s="87"/>
      <c r="AO68" s="69">
        <v>0</v>
      </c>
      <c r="AP68" s="69"/>
      <c r="AQ68" s="69"/>
      <c r="AR68" s="69"/>
      <c r="AS68" s="69"/>
      <c r="AT68" s="69"/>
      <c r="AU68" s="69"/>
      <c r="AV68" s="69"/>
      <c r="AW68" s="69">
        <v>1</v>
      </c>
      <c r="AX68" s="69"/>
      <c r="AY68" s="69"/>
      <c r="AZ68" s="69"/>
      <c r="BA68" s="69"/>
      <c r="BB68" s="69"/>
      <c r="BC68" s="69"/>
      <c r="BD68" s="69"/>
      <c r="BE68" s="69">
        <f t="shared" si="1"/>
        <v>1</v>
      </c>
      <c r="BF68" s="69"/>
      <c r="BG68" s="69"/>
      <c r="BH68" s="69"/>
      <c r="BI68" s="69"/>
      <c r="BJ68" s="69"/>
      <c r="BK68" s="69"/>
      <c r="BL68" s="69"/>
    </row>
    <row r="69" spans="1:79" ht="12.75" customHeight="1" x14ac:dyDescent="0.2">
      <c r="A69" s="61">
        <v>2</v>
      </c>
      <c r="B69" s="61"/>
      <c r="C69" s="61"/>
      <c r="D69" s="61"/>
      <c r="E69" s="61"/>
      <c r="F69" s="61"/>
      <c r="G69" s="85" t="s">
        <v>132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78" t="s">
        <v>75</v>
      </c>
      <c r="AA69" s="78"/>
      <c r="AB69" s="78"/>
      <c r="AC69" s="78"/>
      <c r="AD69" s="78"/>
      <c r="AE69" s="85" t="s">
        <v>143</v>
      </c>
      <c r="AF69" s="86"/>
      <c r="AG69" s="86"/>
      <c r="AH69" s="86"/>
      <c r="AI69" s="86"/>
      <c r="AJ69" s="86"/>
      <c r="AK69" s="86"/>
      <c r="AL69" s="86"/>
      <c r="AM69" s="86"/>
      <c r="AN69" s="87"/>
      <c r="AO69" s="69">
        <v>0</v>
      </c>
      <c r="AP69" s="69"/>
      <c r="AQ69" s="69"/>
      <c r="AR69" s="69"/>
      <c r="AS69" s="69"/>
      <c r="AT69" s="69"/>
      <c r="AU69" s="69"/>
      <c r="AV69" s="69"/>
      <c r="AW69" s="69">
        <v>50</v>
      </c>
      <c r="AX69" s="69"/>
      <c r="AY69" s="69"/>
      <c r="AZ69" s="69"/>
      <c r="BA69" s="69"/>
      <c r="BB69" s="69"/>
      <c r="BC69" s="69"/>
      <c r="BD69" s="69"/>
      <c r="BE69" s="69">
        <f t="shared" si="1"/>
        <v>50</v>
      </c>
      <c r="BF69" s="69"/>
      <c r="BG69" s="69"/>
      <c r="BH69" s="69"/>
      <c r="BI69" s="69"/>
      <c r="BJ69" s="69"/>
      <c r="BK69" s="69"/>
      <c r="BL69" s="69"/>
    </row>
    <row r="70" spans="1:79" ht="56.25" customHeight="1" x14ac:dyDescent="0.2">
      <c r="A70" s="61">
        <v>3</v>
      </c>
      <c r="B70" s="61"/>
      <c r="C70" s="61"/>
      <c r="D70" s="61"/>
      <c r="E70" s="61"/>
      <c r="F70" s="61"/>
      <c r="G70" s="85" t="s">
        <v>135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78" t="s">
        <v>70</v>
      </c>
      <c r="AA70" s="78"/>
      <c r="AB70" s="78"/>
      <c r="AC70" s="78"/>
      <c r="AD70" s="78"/>
      <c r="AE70" s="85" t="s">
        <v>71</v>
      </c>
      <c r="AF70" s="86"/>
      <c r="AG70" s="86"/>
      <c r="AH70" s="86"/>
      <c r="AI70" s="86"/>
      <c r="AJ70" s="86"/>
      <c r="AK70" s="86"/>
      <c r="AL70" s="86"/>
      <c r="AM70" s="86"/>
      <c r="AN70" s="87"/>
      <c r="AO70" s="69">
        <v>0</v>
      </c>
      <c r="AP70" s="69"/>
      <c r="AQ70" s="69"/>
      <c r="AR70" s="69"/>
      <c r="AS70" s="69"/>
      <c r="AT70" s="69"/>
      <c r="AU70" s="69"/>
      <c r="AV70" s="69"/>
      <c r="AW70" s="69">
        <v>1000000</v>
      </c>
      <c r="AX70" s="69"/>
      <c r="AY70" s="69"/>
      <c r="AZ70" s="69"/>
      <c r="BA70" s="69"/>
      <c r="BB70" s="69"/>
      <c r="BC70" s="69"/>
      <c r="BD70" s="69"/>
      <c r="BE70" s="69">
        <f t="shared" ref="BE70" si="2">AO70+AW70</f>
        <v>1000000</v>
      </c>
      <c r="BF70" s="69"/>
      <c r="BG70" s="69"/>
      <c r="BH70" s="69"/>
      <c r="BI70" s="69"/>
      <c r="BJ70" s="69"/>
      <c r="BK70" s="69"/>
      <c r="BL70" s="69"/>
    </row>
    <row r="71" spans="1:79" ht="54.75" customHeight="1" x14ac:dyDescent="0.2">
      <c r="A71" s="61">
        <v>3</v>
      </c>
      <c r="B71" s="61"/>
      <c r="C71" s="61"/>
      <c r="D71" s="61"/>
      <c r="E71" s="61"/>
      <c r="F71" s="61"/>
      <c r="G71" s="85" t="s">
        <v>131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78" t="s">
        <v>73</v>
      </c>
      <c r="AA71" s="78"/>
      <c r="AB71" s="78"/>
      <c r="AC71" s="78"/>
      <c r="AD71" s="78"/>
      <c r="AE71" s="85" t="s">
        <v>71</v>
      </c>
      <c r="AF71" s="86"/>
      <c r="AG71" s="86"/>
      <c r="AH71" s="86"/>
      <c r="AI71" s="86"/>
      <c r="AJ71" s="86"/>
      <c r="AK71" s="86"/>
      <c r="AL71" s="86"/>
      <c r="AM71" s="86"/>
      <c r="AN71" s="87"/>
      <c r="AO71" s="69">
        <v>0</v>
      </c>
      <c r="AP71" s="69"/>
      <c r="AQ71" s="69"/>
      <c r="AR71" s="69"/>
      <c r="AS71" s="69"/>
      <c r="AT71" s="69"/>
      <c r="AU71" s="69"/>
      <c r="AV71" s="69"/>
      <c r="AW71" s="69">
        <v>1</v>
      </c>
      <c r="AX71" s="69"/>
      <c r="AY71" s="69"/>
      <c r="AZ71" s="69"/>
      <c r="BA71" s="69"/>
      <c r="BB71" s="69"/>
      <c r="BC71" s="69"/>
      <c r="BD71" s="69"/>
      <c r="BE71" s="69">
        <f t="shared" si="1"/>
        <v>1</v>
      </c>
      <c r="BF71" s="69"/>
      <c r="BG71" s="69"/>
      <c r="BH71" s="69"/>
      <c r="BI71" s="69"/>
      <c r="BJ71" s="69"/>
      <c r="BK71" s="69"/>
      <c r="BL71" s="69"/>
    </row>
    <row r="72" spans="1:79" ht="12.75" customHeight="1" x14ac:dyDescent="0.2">
      <c r="A72" s="61">
        <v>3</v>
      </c>
      <c r="B72" s="61"/>
      <c r="C72" s="61"/>
      <c r="D72" s="61"/>
      <c r="E72" s="61"/>
      <c r="F72" s="61"/>
      <c r="G72" s="85" t="s">
        <v>132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78" t="s">
        <v>75</v>
      </c>
      <c r="AA72" s="78"/>
      <c r="AB72" s="78"/>
      <c r="AC72" s="78"/>
      <c r="AD72" s="78"/>
      <c r="AE72" s="85" t="s">
        <v>143</v>
      </c>
      <c r="AF72" s="86"/>
      <c r="AG72" s="86"/>
      <c r="AH72" s="86"/>
      <c r="AI72" s="86"/>
      <c r="AJ72" s="86"/>
      <c r="AK72" s="86"/>
      <c r="AL72" s="86"/>
      <c r="AM72" s="86"/>
      <c r="AN72" s="87"/>
      <c r="AO72" s="69">
        <v>0</v>
      </c>
      <c r="AP72" s="69"/>
      <c r="AQ72" s="69"/>
      <c r="AR72" s="69"/>
      <c r="AS72" s="69"/>
      <c r="AT72" s="69"/>
      <c r="AU72" s="69"/>
      <c r="AV72" s="69"/>
      <c r="AW72" s="69">
        <v>59.2</v>
      </c>
      <c r="AX72" s="69"/>
      <c r="AY72" s="69"/>
      <c r="AZ72" s="69"/>
      <c r="BA72" s="69"/>
      <c r="BB72" s="69"/>
      <c r="BC72" s="69"/>
      <c r="BD72" s="69"/>
      <c r="BE72" s="69">
        <f t="shared" si="1"/>
        <v>59.2</v>
      </c>
      <c r="BF72" s="69"/>
      <c r="BG72" s="69"/>
      <c r="BH72" s="69"/>
      <c r="BI72" s="69"/>
      <c r="BJ72" s="69"/>
      <c r="BK72" s="69"/>
      <c r="BL72" s="69"/>
    </row>
    <row r="73" spans="1:79" ht="56.25" customHeight="1" x14ac:dyDescent="0.2">
      <c r="A73" s="61">
        <v>4</v>
      </c>
      <c r="B73" s="61"/>
      <c r="C73" s="61"/>
      <c r="D73" s="61"/>
      <c r="E73" s="61"/>
      <c r="F73" s="61"/>
      <c r="G73" s="85" t="s">
        <v>136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78" t="s">
        <v>70</v>
      </c>
      <c r="AA73" s="78"/>
      <c r="AB73" s="78"/>
      <c r="AC73" s="78"/>
      <c r="AD73" s="78"/>
      <c r="AE73" s="85" t="s">
        <v>71</v>
      </c>
      <c r="AF73" s="86"/>
      <c r="AG73" s="86"/>
      <c r="AH73" s="86"/>
      <c r="AI73" s="86"/>
      <c r="AJ73" s="86"/>
      <c r="AK73" s="86"/>
      <c r="AL73" s="86"/>
      <c r="AM73" s="86"/>
      <c r="AN73" s="87"/>
      <c r="AO73" s="69">
        <v>0</v>
      </c>
      <c r="AP73" s="69"/>
      <c r="AQ73" s="69"/>
      <c r="AR73" s="69"/>
      <c r="AS73" s="69"/>
      <c r="AT73" s="69"/>
      <c r="AU73" s="69"/>
      <c r="AV73" s="69"/>
      <c r="AW73" s="69">
        <v>1000000</v>
      </c>
      <c r="AX73" s="69"/>
      <c r="AY73" s="69"/>
      <c r="AZ73" s="69"/>
      <c r="BA73" s="69"/>
      <c r="BB73" s="69"/>
      <c r="BC73" s="69"/>
      <c r="BD73" s="69"/>
      <c r="BE73" s="69">
        <f t="shared" ref="BE73" si="3">AO73+AW73</f>
        <v>1000000</v>
      </c>
      <c r="BF73" s="69"/>
      <c r="BG73" s="69"/>
      <c r="BH73" s="69"/>
      <c r="BI73" s="69"/>
      <c r="BJ73" s="69"/>
      <c r="BK73" s="69"/>
      <c r="BL73" s="69"/>
    </row>
    <row r="74" spans="1:79" ht="54.75" customHeight="1" x14ac:dyDescent="0.2">
      <c r="A74" s="61">
        <v>4</v>
      </c>
      <c r="B74" s="61"/>
      <c r="C74" s="61"/>
      <c r="D74" s="61"/>
      <c r="E74" s="61"/>
      <c r="F74" s="61"/>
      <c r="G74" s="85" t="s">
        <v>72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78" t="s">
        <v>73</v>
      </c>
      <c r="AA74" s="78"/>
      <c r="AB74" s="78"/>
      <c r="AC74" s="78"/>
      <c r="AD74" s="78"/>
      <c r="AE74" s="85" t="s">
        <v>71</v>
      </c>
      <c r="AF74" s="86"/>
      <c r="AG74" s="86"/>
      <c r="AH74" s="86"/>
      <c r="AI74" s="86"/>
      <c r="AJ74" s="86"/>
      <c r="AK74" s="86"/>
      <c r="AL74" s="86"/>
      <c r="AM74" s="86"/>
      <c r="AN74" s="87"/>
      <c r="AO74" s="69">
        <v>0</v>
      </c>
      <c r="AP74" s="69"/>
      <c r="AQ74" s="69"/>
      <c r="AR74" s="69"/>
      <c r="AS74" s="69"/>
      <c r="AT74" s="69"/>
      <c r="AU74" s="69"/>
      <c r="AV74" s="69"/>
      <c r="AW74" s="69">
        <v>1</v>
      </c>
      <c r="AX74" s="69"/>
      <c r="AY74" s="69"/>
      <c r="AZ74" s="69"/>
      <c r="BA74" s="69"/>
      <c r="BB74" s="69"/>
      <c r="BC74" s="69"/>
      <c r="BD74" s="69"/>
      <c r="BE74" s="69">
        <f t="shared" si="1"/>
        <v>1</v>
      </c>
      <c r="BF74" s="69"/>
      <c r="BG74" s="69"/>
      <c r="BH74" s="69"/>
      <c r="BI74" s="69"/>
      <c r="BJ74" s="69"/>
      <c r="BK74" s="69"/>
      <c r="BL74" s="69"/>
    </row>
    <row r="75" spans="1:79" ht="12.75" customHeight="1" x14ac:dyDescent="0.2">
      <c r="A75" s="61">
        <v>4</v>
      </c>
      <c r="B75" s="61"/>
      <c r="C75" s="61"/>
      <c r="D75" s="61"/>
      <c r="E75" s="61"/>
      <c r="F75" s="61"/>
      <c r="G75" s="85" t="s">
        <v>132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78" t="s">
        <v>75</v>
      </c>
      <c r="AA75" s="78"/>
      <c r="AB75" s="78"/>
      <c r="AC75" s="78"/>
      <c r="AD75" s="78"/>
      <c r="AE75" s="85" t="s">
        <v>143</v>
      </c>
      <c r="AF75" s="86"/>
      <c r="AG75" s="86"/>
      <c r="AH75" s="86"/>
      <c r="AI75" s="86"/>
      <c r="AJ75" s="86"/>
      <c r="AK75" s="86"/>
      <c r="AL75" s="86"/>
      <c r="AM75" s="86"/>
      <c r="AN75" s="87"/>
      <c r="AO75" s="69">
        <v>0</v>
      </c>
      <c r="AP75" s="69"/>
      <c r="AQ75" s="69"/>
      <c r="AR75" s="69"/>
      <c r="AS75" s="69"/>
      <c r="AT75" s="69"/>
      <c r="AU75" s="69"/>
      <c r="AV75" s="69"/>
      <c r="AW75" s="69">
        <v>1543.4</v>
      </c>
      <c r="AX75" s="69"/>
      <c r="AY75" s="69"/>
      <c r="AZ75" s="69"/>
      <c r="BA75" s="69"/>
      <c r="BB75" s="69"/>
      <c r="BC75" s="69"/>
      <c r="BD75" s="69"/>
      <c r="BE75" s="69">
        <f t="shared" si="1"/>
        <v>1543.4</v>
      </c>
      <c r="BF75" s="69"/>
      <c r="BG75" s="69"/>
      <c r="BH75" s="69"/>
      <c r="BI75" s="69"/>
      <c r="BJ75" s="69"/>
      <c r="BK75" s="69"/>
      <c r="BL75" s="69"/>
    </row>
    <row r="76" spans="1:79" ht="57" customHeight="1" x14ac:dyDescent="0.2">
      <c r="A76" s="61">
        <v>5</v>
      </c>
      <c r="B76" s="61"/>
      <c r="C76" s="61"/>
      <c r="D76" s="61"/>
      <c r="E76" s="61"/>
      <c r="F76" s="61"/>
      <c r="G76" s="85" t="s">
        <v>137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78" t="s">
        <v>70</v>
      </c>
      <c r="AA76" s="78"/>
      <c r="AB76" s="78"/>
      <c r="AC76" s="78"/>
      <c r="AD76" s="78"/>
      <c r="AE76" s="85" t="s">
        <v>71</v>
      </c>
      <c r="AF76" s="86"/>
      <c r="AG76" s="86"/>
      <c r="AH76" s="86"/>
      <c r="AI76" s="86"/>
      <c r="AJ76" s="86"/>
      <c r="AK76" s="86"/>
      <c r="AL76" s="86"/>
      <c r="AM76" s="86"/>
      <c r="AN76" s="87"/>
      <c r="AO76" s="69">
        <v>0</v>
      </c>
      <c r="AP76" s="69"/>
      <c r="AQ76" s="69"/>
      <c r="AR76" s="69"/>
      <c r="AS76" s="69"/>
      <c r="AT76" s="69"/>
      <c r="AU76" s="69"/>
      <c r="AV76" s="69"/>
      <c r="AW76" s="69">
        <v>500000</v>
      </c>
      <c r="AX76" s="69"/>
      <c r="AY76" s="69"/>
      <c r="AZ76" s="69"/>
      <c r="BA76" s="69"/>
      <c r="BB76" s="69"/>
      <c r="BC76" s="69"/>
      <c r="BD76" s="69"/>
      <c r="BE76" s="69">
        <f t="shared" ref="BE76" si="4">AO76+AW76</f>
        <v>500000</v>
      </c>
      <c r="BF76" s="69"/>
      <c r="BG76" s="69"/>
      <c r="BH76" s="69"/>
      <c r="BI76" s="69"/>
      <c r="BJ76" s="69"/>
      <c r="BK76" s="69"/>
      <c r="BL76" s="69"/>
    </row>
    <row r="77" spans="1:79" ht="57" customHeight="1" x14ac:dyDescent="0.2">
      <c r="A77" s="61">
        <v>5</v>
      </c>
      <c r="B77" s="61"/>
      <c r="C77" s="61"/>
      <c r="D77" s="61"/>
      <c r="E77" s="61"/>
      <c r="F77" s="61"/>
      <c r="G77" s="85" t="s">
        <v>131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78" t="s">
        <v>73</v>
      </c>
      <c r="AA77" s="78"/>
      <c r="AB77" s="78"/>
      <c r="AC77" s="78"/>
      <c r="AD77" s="78"/>
      <c r="AE77" s="85" t="s">
        <v>71</v>
      </c>
      <c r="AF77" s="86"/>
      <c r="AG77" s="86"/>
      <c r="AH77" s="86"/>
      <c r="AI77" s="86"/>
      <c r="AJ77" s="86"/>
      <c r="AK77" s="86"/>
      <c r="AL77" s="86"/>
      <c r="AM77" s="86"/>
      <c r="AN77" s="87"/>
      <c r="AO77" s="69">
        <v>0</v>
      </c>
      <c r="AP77" s="69"/>
      <c r="AQ77" s="69"/>
      <c r="AR77" s="69"/>
      <c r="AS77" s="69"/>
      <c r="AT77" s="69"/>
      <c r="AU77" s="69"/>
      <c r="AV77" s="69"/>
      <c r="AW77" s="69">
        <v>1</v>
      </c>
      <c r="AX77" s="69"/>
      <c r="AY77" s="69"/>
      <c r="AZ77" s="69"/>
      <c r="BA77" s="69"/>
      <c r="BB77" s="69"/>
      <c r="BC77" s="69"/>
      <c r="BD77" s="69"/>
      <c r="BE77" s="69">
        <f t="shared" si="1"/>
        <v>1</v>
      </c>
      <c r="BF77" s="69"/>
      <c r="BG77" s="69"/>
      <c r="BH77" s="69"/>
      <c r="BI77" s="69"/>
      <c r="BJ77" s="69"/>
      <c r="BK77" s="69"/>
      <c r="BL77" s="69"/>
    </row>
    <row r="78" spans="1:79" ht="12.75" customHeight="1" x14ac:dyDescent="0.2">
      <c r="A78" s="61">
        <v>5</v>
      </c>
      <c r="B78" s="61"/>
      <c r="C78" s="61"/>
      <c r="D78" s="61"/>
      <c r="E78" s="61"/>
      <c r="F78" s="61"/>
      <c r="G78" s="85" t="s">
        <v>147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78" t="s">
        <v>75</v>
      </c>
      <c r="AA78" s="78"/>
      <c r="AB78" s="78"/>
      <c r="AC78" s="78"/>
      <c r="AD78" s="78"/>
      <c r="AE78" s="85" t="s">
        <v>143</v>
      </c>
      <c r="AF78" s="86"/>
      <c r="AG78" s="86"/>
      <c r="AH78" s="86"/>
      <c r="AI78" s="86"/>
      <c r="AJ78" s="86"/>
      <c r="AK78" s="86"/>
      <c r="AL78" s="86"/>
      <c r="AM78" s="86"/>
      <c r="AN78" s="87"/>
      <c r="AO78" s="69">
        <v>0</v>
      </c>
      <c r="AP78" s="69"/>
      <c r="AQ78" s="69"/>
      <c r="AR78" s="69"/>
      <c r="AS78" s="69"/>
      <c r="AT78" s="69"/>
      <c r="AU78" s="69"/>
      <c r="AV78" s="69"/>
      <c r="AW78" s="69">
        <v>625.4</v>
      </c>
      <c r="AX78" s="69"/>
      <c r="AY78" s="69"/>
      <c r="AZ78" s="69"/>
      <c r="BA78" s="69"/>
      <c r="BB78" s="69"/>
      <c r="BC78" s="69"/>
      <c r="BD78" s="69"/>
      <c r="BE78" s="69">
        <f t="shared" si="1"/>
        <v>625.4</v>
      </c>
      <c r="BF78" s="69"/>
      <c r="BG78" s="69"/>
      <c r="BH78" s="69"/>
      <c r="BI78" s="69"/>
      <c r="BJ78" s="69"/>
      <c r="BK78" s="69"/>
      <c r="BL78" s="69"/>
    </row>
    <row r="79" spans="1:79" s="4" customFormat="1" ht="12.75" customHeight="1" x14ac:dyDescent="0.2">
      <c r="A79" s="73">
        <v>0</v>
      </c>
      <c r="B79" s="73"/>
      <c r="C79" s="73"/>
      <c r="D79" s="73"/>
      <c r="E79" s="73"/>
      <c r="F79" s="73"/>
      <c r="G79" s="117" t="s">
        <v>76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80"/>
      <c r="AA79" s="80"/>
      <c r="AB79" s="80"/>
      <c r="AC79" s="80"/>
      <c r="AD79" s="80"/>
      <c r="AE79" s="117"/>
      <c r="AF79" s="118"/>
      <c r="AG79" s="118"/>
      <c r="AH79" s="118"/>
      <c r="AI79" s="118"/>
      <c r="AJ79" s="118"/>
      <c r="AK79" s="118"/>
      <c r="AL79" s="118"/>
      <c r="AM79" s="118"/>
      <c r="AN79" s="119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</row>
    <row r="80" spans="1:79" x14ac:dyDescent="0.2">
      <c r="A80" s="61">
        <v>1</v>
      </c>
      <c r="B80" s="61"/>
      <c r="C80" s="61"/>
      <c r="D80" s="61"/>
      <c r="E80" s="61"/>
      <c r="F80" s="61"/>
      <c r="G80" s="85" t="s">
        <v>117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78" t="s">
        <v>73</v>
      </c>
      <c r="AA80" s="78"/>
      <c r="AB80" s="78"/>
      <c r="AC80" s="78"/>
      <c r="AD80" s="78"/>
      <c r="AE80" s="85" t="s">
        <v>78</v>
      </c>
      <c r="AF80" s="86"/>
      <c r="AG80" s="86"/>
      <c r="AH80" s="86"/>
      <c r="AI80" s="86"/>
      <c r="AJ80" s="86"/>
      <c r="AK80" s="86"/>
      <c r="AL80" s="86"/>
      <c r="AM80" s="86"/>
      <c r="AN80" s="87"/>
      <c r="AO80" s="69">
        <v>0</v>
      </c>
      <c r="AP80" s="69"/>
      <c r="AQ80" s="69"/>
      <c r="AR80" s="69"/>
      <c r="AS80" s="69"/>
      <c r="AT80" s="69"/>
      <c r="AU80" s="69"/>
      <c r="AV80" s="69"/>
      <c r="AW80" s="69">
        <v>2</v>
      </c>
      <c r="AX80" s="69"/>
      <c r="AY80" s="69"/>
      <c r="AZ80" s="69"/>
      <c r="BA80" s="69"/>
      <c r="BB80" s="69"/>
      <c r="BC80" s="69"/>
      <c r="BD80" s="69"/>
      <c r="BE80" s="69">
        <f t="shared" si="1"/>
        <v>2</v>
      </c>
      <c r="BF80" s="69"/>
      <c r="BG80" s="69"/>
      <c r="BH80" s="69"/>
      <c r="BI80" s="69"/>
      <c r="BJ80" s="69"/>
      <c r="BK80" s="69"/>
      <c r="BL80" s="69"/>
    </row>
    <row r="81" spans="1:64" x14ac:dyDescent="0.2">
      <c r="A81" s="61">
        <v>2</v>
      </c>
      <c r="B81" s="61"/>
      <c r="C81" s="61"/>
      <c r="D81" s="61"/>
      <c r="E81" s="61"/>
      <c r="F81" s="61"/>
      <c r="G81" s="85" t="s">
        <v>133</v>
      </c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78" t="s">
        <v>73</v>
      </c>
      <c r="AA81" s="78"/>
      <c r="AB81" s="78"/>
      <c r="AC81" s="78"/>
      <c r="AD81" s="78"/>
      <c r="AE81" s="85" t="s">
        <v>78</v>
      </c>
      <c r="AF81" s="86"/>
      <c r="AG81" s="86"/>
      <c r="AH81" s="86"/>
      <c r="AI81" s="86"/>
      <c r="AJ81" s="86"/>
      <c r="AK81" s="86"/>
      <c r="AL81" s="86"/>
      <c r="AM81" s="86"/>
      <c r="AN81" s="87"/>
      <c r="AO81" s="69">
        <v>0</v>
      </c>
      <c r="AP81" s="69"/>
      <c r="AQ81" s="69"/>
      <c r="AR81" s="69"/>
      <c r="AS81" s="69"/>
      <c r="AT81" s="69"/>
      <c r="AU81" s="69"/>
      <c r="AV81" s="69"/>
      <c r="AW81" s="69">
        <v>1</v>
      </c>
      <c r="AX81" s="69"/>
      <c r="AY81" s="69"/>
      <c r="AZ81" s="69"/>
      <c r="BA81" s="69"/>
      <c r="BB81" s="69"/>
      <c r="BC81" s="69"/>
      <c r="BD81" s="69"/>
      <c r="BE81" s="69">
        <f t="shared" si="1"/>
        <v>1</v>
      </c>
      <c r="BF81" s="69"/>
      <c r="BG81" s="69"/>
      <c r="BH81" s="69"/>
      <c r="BI81" s="69"/>
      <c r="BJ81" s="69"/>
      <c r="BK81" s="69"/>
      <c r="BL81" s="69"/>
    </row>
    <row r="82" spans="1:64" ht="12.75" customHeight="1" x14ac:dyDescent="0.2">
      <c r="A82" s="61">
        <v>2</v>
      </c>
      <c r="B82" s="61"/>
      <c r="C82" s="61"/>
      <c r="D82" s="61"/>
      <c r="E82" s="61"/>
      <c r="F82" s="61"/>
      <c r="G82" s="85" t="s">
        <v>138</v>
      </c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78" t="s">
        <v>75</v>
      </c>
      <c r="AA82" s="78"/>
      <c r="AB82" s="78"/>
      <c r="AC82" s="78"/>
      <c r="AD82" s="78"/>
      <c r="AE82" s="85" t="s">
        <v>143</v>
      </c>
      <c r="AF82" s="86"/>
      <c r="AG82" s="86"/>
      <c r="AH82" s="86"/>
      <c r="AI82" s="86"/>
      <c r="AJ82" s="86"/>
      <c r="AK82" s="86"/>
      <c r="AL82" s="86"/>
      <c r="AM82" s="86"/>
      <c r="AN82" s="87"/>
      <c r="AO82" s="69">
        <v>0</v>
      </c>
      <c r="AP82" s="69"/>
      <c r="AQ82" s="69"/>
      <c r="AR82" s="69"/>
      <c r="AS82" s="69"/>
      <c r="AT82" s="69"/>
      <c r="AU82" s="69"/>
      <c r="AV82" s="69"/>
      <c r="AW82" s="69">
        <v>50</v>
      </c>
      <c r="AX82" s="69"/>
      <c r="AY82" s="69"/>
      <c r="AZ82" s="69"/>
      <c r="BA82" s="69"/>
      <c r="BB82" s="69"/>
      <c r="BC82" s="69"/>
      <c r="BD82" s="69"/>
      <c r="BE82" s="69">
        <f t="shared" si="1"/>
        <v>50</v>
      </c>
      <c r="BF82" s="69"/>
      <c r="BG82" s="69"/>
      <c r="BH82" s="69"/>
      <c r="BI82" s="69"/>
      <c r="BJ82" s="69"/>
      <c r="BK82" s="69"/>
      <c r="BL82" s="69"/>
    </row>
    <row r="83" spans="1:64" x14ac:dyDescent="0.2">
      <c r="A83" s="61">
        <v>3</v>
      </c>
      <c r="B83" s="61"/>
      <c r="C83" s="61"/>
      <c r="D83" s="61"/>
      <c r="E83" s="61"/>
      <c r="F83" s="61"/>
      <c r="G83" s="85" t="s">
        <v>133</v>
      </c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78" t="s">
        <v>73</v>
      </c>
      <c r="AA83" s="78"/>
      <c r="AB83" s="78"/>
      <c r="AC83" s="78"/>
      <c r="AD83" s="78"/>
      <c r="AE83" s="85" t="s">
        <v>78</v>
      </c>
      <c r="AF83" s="86"/>
      <c r="AG83" s="86"/>
      <c r="AH83" s="86"/>
      <c r="AI83" s="86"/>
      <c r="AJ83" s="86"/>
      <c r="AK83" s="86"/>
      <c r="AL83" s="86"/>
      <c r="AM83" s="86"/>
      <c r="AN83" s="87"/>
      <c r="AO83" s="69">
        <v>0</v>
      </c>
      <c r="AP83" s="69"/>
      <c r="AQ83" s="69"/>
      <c r="AR83" s="69"/>
      <c r="AS83" s="69"/>
      <c r="AT83" s="69"/>
      <c r="AU83" s="69"/>
      <c r="AV83" s="69"/>
      <c r="AW83" s="69">
        <v>1</v>
      </c>
      <c r="AX83" s="69"/>
      <c r="AY83" s="69"/>
      <c r="AZ83" s="69"/>
      <c r="BA83" s="69"/>
      <c r="BB83" s="69"/>
      <c r="BC83" s="69"/>
      <c r="BD83" s="69"/>
      <c r="BE83" s="69">
        <f t="shared" si="1"/>
        <v>1</v>
      </c>
      <c r="BF83" s="69"/>
      <c r="BG83" s="69"/>
      <c r="BH83" s="69"/>
      <c r="BI83" s="69"/>
      <c r="BJ83" s="69"/>
      <c r="BK83" s="69"/>
      <c r="BL83" s="69"/>
    </row>
    <row r="84" spans="1:64" ht="12.75" customHeight="1" x14ac:dyDescent="0.2">
      <c r="A84" s="61">
        <v>3</v>
      </c>
      <c r="B84" s="61"/>
      <c r="C84" s="61"/>
      <c r="D84" s="61"/>
      <c r="E84" s="61"/>
      <c r="F84" s="61"/>
      <c r="G84" s="85" t="s">
        <v>138</v>
      </c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7"/>
      <c r="Z84" s="78" t="s">
        <v>75</v>
      </c>
      <c r="AA84" s="78"/>
      <c r="AB84" s="78"/>
      <c r="AC84" s="78"/>
      <c r="AD84" s="78"/>
      <c r="AE84" s="85" t="s">
        <v>143</v>
      </c>
      <c r="AF84" s="86"/>
      <c r="AG84" s="86"/>
      <c r="AH84" s="86"/>
      <c r="AI84" s="86"/>
      <c r="AJ84" s="86"/>
      <c r="AK84" s="86"/>
      <c r="AL84" s="86"/>
      <c r="AM84" s="86"/>
      <c r="AN84" s="87"/>
      <c r="AO84" s="69">
        <v>0</v>
      </c>
      <c r="AP84" s="69"/>
      <c r="AQ84" s="69"/>
      <c r="AR84" s="69"/>
      <c r="AS84" s="69"/>
      <c r="AT84" s="69"/>
      <c r="AU84" s="69"/>
      <c r="AV84" s="69"/>
      <c r="AW84" s="69">
        <v>59.2</v>
      </c>
      <c r="AX84" s="69"/>
      <c r="AY84" s="69"/>
      <c r="AZ84" s="69"/>
      <c r="BA84" s="69"/>
      <c r="BB84" s="69"/>
      <c r="BC84" s="69"/>
      <c r="BD84" s="69"/>
      <c r="BE84" s="69">
        <f t="shared" si="1"/>
        <v>59.2</v>
      </c>
      <c r="BF84" s="69"/>
      <c r="BG84" s="69"/>
      <c r="BH84" s="69"/>
      <c r="BI84" s="69"/>
      <c r="BJ84" s="69"/>
      <c r="BK84" s="69"/>
      <c r="BL84" s="69"/>
    </row>
    <row r="85" spans="1:64" x14ac:dyDescent="0.2">
      <c r="A85" s="61">
        <v>4</v>
      </c>
      <c r="B85" s="61"/>
      <c r="C85" s="61"/>
      <c r="D85" s="61"/>
      <c r="E85" s="61"/>
      <c r="F85" s="61"/>
      <c r="G85" s="85" t="s">
        <v>133</v>
      </c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7"/>
      <c r="Z85" s="78" t="s">
        <v>73</v>
      </c>
      <c r="AA85" s="78"/>
      <c r="AB85" s="78"/>
      <c r="AC85" s="78"/>
      <c r="AD85" s="78"/>
      <c r="AE85" s="85" t="s">
        <v>78</v>
      </c>
      <c r="AF85" s="86"/>
      <c r="AG85" s="86"/>
      <c r="AH85" s="86"/>
      <c r="AI85" s="86"/>
      <c r="AJ85" s="86"/>
      <c r="AK85" s="86"/>
      <c r="AL85" s="86"/>
      <c r="AM85" s="86"/>
      <c r="AN85" s="87"/>
      <c r="AO85" s="69">
        <v>0</v>
      </c>
      <c r="AP85" s="69"/>
      <c r="AQ85" s="69"/>
      <c r="AR85" s="69"/>
      <c r="AS85" s="69"/>
      <c r="AT85" s="69"/>
      <c r="AU85" s="69"/>
      <c r="AV85" s="69"/>
      <c r="AW85" s="69">
        <v>1</v>
      </c>
      <c r="AX85" s="69"/>
      <c r="AY85" s="69"/>
      <c r="AZ85" s="69"/>
      <c r="BA85" s="69"/>
      <c r="BB85" s="69"/>
      <c r="BC85" s="69"/>
      <c r="BD85" s="69"/>
      <c r="BE85" s="69">
        <f t="shared" si="1"/>
        <v>1</v>
      </c>
      <c r="BF85" s="69"/>
      <c r="BG85" s="69"/>
      <c r="BH85" s="69"/>
      <c r="BI85" s="69"/>
      <c r="BJ85" s="69"/>
      <c r="BK85" s="69"/>
      <c r="BL85" s="69"/>
    </row>
    <row r="86" spans="1:64" ht="12.75" customHeight="1" x14ac:dyDescent="0.2">
      <c r="A86" s="61">
        <v>4</v>
      </c>
      <c r="B86" s="61"/>
      <c r="C86" s="61"/>
      <c r="D86" s="61"/>
      <c r="E86" s="61"/>
      <c r="F86" s="61"/>
      <c r="G86" s="85" t="s">
        <v>138</v>
      </c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78" t="s">
        <v>75</v>
      </c>
      <c r="AA86" s="78"/>
      <c r="AB86" s="78"/>
      <c r="AC86" s="78"/>
      <c r="AD86" s="78"/>
      <c r="AE86" s="85" t="s">
        <v>143</v>
      </c>
      <c r="AF86" s="86"/>
      <c r="AG86" s="86"/>
      <c r="AH86" s="86"/>
      <c r="AI86" s="86"/>
      <c r="AJ86" s="86"/>
      <c r="AK86" s="86"/>
      <c r="AL86" s="86"/>
      <c r="AM86" s="86"/>
      <c r="AN86" s="87"/>
      <c r="AO86" s="69">
        <v>0</v>
      </c>
      <c r="AP86" s="69"/>
      <c r="AQ86" s="69"/>
      <c r="AR86" s="69"/>
      <c r="AS86" s="69"/>
      <c r="AT86" s="69"/>
      <c r="AU86" s="69"/>
      <c r="AV86" s="69"/>
      <c r="AW86" s="69">
        <v>1543.4</v>
      </c>
      <c r="AX86" s="69"/>
      <c r="AY86" s="69"/>
      <c r="AZ86" s="69"/>
      <c r="BA86" s="69"/>
      <c r="BB86" s="69"/>
      <c r="BC86" s="69"/>
      <c r="BD86" s="69"/>
      <c r="BE86" s="69">
        <f t="shared" si="1"/>
        <v>1543.4</v>
      </c>
      <c r="BF86" s="69"/>
      <c r="BG86" s="69"/>
      <c r="BH86" s="69"/>
      <c r="BI86" s="69"/>
      <c r="BJ86" s="69"/>
      <c r="BK86" s="69"/>
      <c r="BL86" s="69"/>
    </row>
    <row r="87" spans="1:64" x14ac:dyDescent="0.2">
      <c r="A87" s="61">
        <v>5</v>
      </c>
      <c r="B87" s="61"/>
      <c r="C87" s="61"/>
      <c r="D87" s="61"/>
      <c r="E87" s="61"/>
      <c r="F87" s="61"/>
      <c r="G87" s="85" t="s">
        <v>133</v>
      </c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7"/>
      <c r="Z87" s="78" t="s">
        <v>73</v>
      </c>
      <c r="AA87" s="78"/>
      <c r="AB87" s="78"/>
      <c r="AC87" s="78"/>
      <c r="AD87" s="78"/>
      <c r="AE87" s="85" t="s">
        <v>78</v>
      </c>
      <c r="AF87" s="86"/>
      <c r="AG87" s="86"/>
      <c r="AH87" s="86"/>
      <c r="AI87" s="86"/>
      <c r="AJ87" s="86"/>
      <c r="AK87" s="86"/>
      <c r="AL87" s="86"/>
      <c r="AM87" s="86"/>
      <c r="AN87" s="87"/>
      <c r="AO87" s="69">
        <v>0</v>
      </c>
      <c r="AP87" s="69"/>
      <c r="AQ87" s="69"/>
      <c r="AR87" s="69"/>
      <c r="AS87" s="69"/>
      <c r="AT87" s="69"/>
      <c r="AU87" s="69"/>
      <c r="AV87" s="69"/>
      <c r="AW87" s="69">
        <v>1</v>
      </c>
      <c r="AX87" s="69"/>
      <c r="AY87" s="69"/>
      <c r="AZ87" s="69"/>
      <c r="BA87" s="69"/>
      <c r="BB87" s="69"/>
      <c r="BC87" s="69"/>
      <c r="BD87" s="69"/>
      <c r="BE87" s="69">
        <f t="shared" si="1"/>
        <v>1</v>
      </c>
      <c r="BF87" s="69"/>
      <c r="BG87" s="69"/>
      <c r="BH87" s="69"/>
      <c r="BI87" s="69"/>
      <c r="BJ87" s="69"/>
      <c r="BK87" s="69"/>
      <c r="BL87" s="69"/>
    </row>
    <row r="88" spans="1:64" ht="12.75" customHeight="1" x14ac:dyDescent="0.2">
      <c r="A88" s="61">
        <v>5</v>
      </c>
      <c r="B88" s="61"/>
      <c r="C88" s="61"/>
      <c r="D88" s="61"/>
      <c r="E88" s="61"/>
      <c r="F88" s="61"/>
      <c r="G88" s="85" t="s">
        <v>138</v>
      </c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7"/>
      <c r="Z88" s="78" t="s">
        <v>75</v>
      </c>
      <c r="AA88" s="78"/>
      <c r="AB88" s="78"/>
      <c r="AC88" s="78"/>
      <c r="AD88" s="78"/>
      <c r="AE88" s="85" t="s">
        <v>143</v>
      </c>
      <c r="AF88" s="86"/>
      <c r="AG88" s="86"/>
      <c r="AH88" s="86"/>
      <c r="AI88" s="86"/>
      <c r="AJ88" s="86"/>
      <c r="AK88" s="86"/>
      <c r="AL88" s="86"/>
      <c r="AM88" s="86"/>
      <c r="AN88" s="87"/>
      <c r="AO88" s="69">
        <v>0</v>
      </c>
      <c r="AP88" s="69"/>
      <c r="AQ88" s="69"/>
      <c r="AR88" s="69"/>
      <c r="AS88" s="69"/>
      <c r="AT88" s="69"/>
      <c r="AU88" s="69"/>
      <c r="AV88" s="69"/>
      <c r="AW88" s="69">
        <v>625.4</v>
      </c>
      <c r="AX88" s="69"/>
      <c r="AY88" s="69"/>
      <c r="AZ88" s="69"/>
      <c r="BA88" s="69"/>
      <c r="BB88" s="69"/>
      <c r="BC88" s="69"/>
      <c r="BD88" s="69"/>
      <c r="BE88" s="69">
        <f t="shared" si="1"/>
        <v>625.4</v>
      </c>
      <c r="BF88" s="69"/>
      <c r="BG88" s="69"/>
      <c r="BH88" s="69"/>
      <c r="BI88" s="69"/>
      <c r="BJ88" s="69"/>
      <c r="BK88" s="69"/>
      <c r="BL88" s="69"/>
    </row>
    <row r="89" spans="1:64" s="4" customFormat="1" ht="12.75" customHeight="1" x14ac:dyDescent="0.2">
      <c r="A89" s="73">
        <v>0</v>
      </c>
      <c r="B89" s="73"/>
      <c r="C89" s="73"/>
      <c r="D89" s="73"/>
      <c r="E89" s="73"/>
      <c r="F89" s="73"/>
      <c r="G89" s="117" t="s">
        <v>79</v>
      </c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9"/>
      <c r="Z89" s="80"/>
      <c r="AA89" s="80"/>
      <c r="AB89" s="80"/>
      <c r="AC89" s="80"/>
      <c r="AD89" s="80"/>
      <c r="AE89" s="117"/>
      <c r="AF89" s="118"/>
      <c r="AG89" s="118"/>
      <c r="AH89" s="118"/>
      <c r="AI89" s="118"/>
      <c r="AJ89" s="118"/>
      <c r="AK89" s="118"/>
      <c r="AL89" s="118"/>
      <c r="AM89" s="118"/>
      <c r="AN89" s="119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>
        <f t="shared" si="1"/>
        <v>0</v>
      </c>
      <c r="BF89" s="77"/>
      <c r="BG89" s="77"/>
      <c r="BH89" s="77"/>
      <c r="BI89" s="77"/>
      <c r="BJ89" s="77"/>
      <c r="BK89" s="77"/>
      <c r="BL89" s="77"/>
    </row>
    <row r="90" spans="1:64" x14ac:dyDescent="0.2">
      <c r="A90" s="61">
        <v>1</v>
      </c>
      <c r="B90" s="61"/>
      <c r="C90" s="61"/>
      <c r="D90" s="61"/>
      <c r="E90" s="61"/>
      <c r="F90" s="61"/>
      <c r="G90" s="85" t="s">
        <v>118</v>
      </c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7"/>
      <c r="Z90" s="78" t="s">
        <v>70</v>
      </c>
      <c r="AA90" s="78"/>
      <c r="AB90" s="78"/>
      <c r="AC90" s="78"/>
      <c r="AD90" s="78"/>
      <c r="AE90" s="85" t="s">
        <v>81</v>
      </c>
      <c r="AF90" s="86"/>
      <c r="AG90" s="86"/>
      <c r="AH90" s="86"/>
      <c r="AI90" s="86"/>
      <c r="AJ90" s="86"/>
      <c r="AK90" s="86"/>
      <c r="AL90" s="86"/>
      <c r="AM90" s="86"/>
      <c r="AN90" s="87"/>
      <c r="AO90" s="69">
        <v>0</v>
      </c>
      <c r="AP90" s="69"/>
      <c r="AQ90" s="69"/>
      <c r="AR90" s="69"/>
      <c r="AS90" s="69"/>
      <c r="AT90" s="69"/>
      <c r="AU90" s="69"/>
      <c r="AV90" s="69"/>
      <c r="AW90" s="69">
        <v>157787</v>
      </c>
      <c r="AX90" s="69"/>
      <c r="AY90" s="69"/>
      <c r="AZ90" s="69"/>
      <c r="BA90" s="69"/>
      <c r="BB90" s="69"/>
      <c r="BC90" s="69"/>
      <c r="BD90" s="69"/>
      <c r="BE90" s="69">
        <f t="shared" si="1"/>
        <v>157787</v>
      </c>
      <c r="BF90" s="69"/>
      <c r="BG90" s="69"/>
      <c r="BH90" s="69"/>
      <c r="BI90" s="69"/>
      <c r="BJ90" s="69"/>
      <c r="BK90" s="69"/>
      <c r="BL90" s="69"/>
    </row>
    <row r="91" spans="1:64" ht="12.75" customHeight="1" x14ac:dyDescent="0.2">
      <c r="A91" s="61">
        <v>2</v>
      </c>
      <c r="B91" s="61"/>
      <c r="C91" s="61"/>
      <c r="D91" s="61"/>
      <c r="E91" s="61"/>
      <c r="F91" s="61"/>
      <c r="G91" s="85" t="s">
        <v>80</v>
      </c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7"/>
      <c r="Z91" s="78" t="s">
        <v>70</v>
      </c>
      <c r="AA91" s="78"/>
      <c r="AB91" s="78"/>
      <c r="AC91" s="78"/>
      <c r="AD91" s="78"/>
      <c r="AE91" s="85" t="s">
        <v>81</v>
      </c>
      <c r="AF91" s="86"/>
      <c r="AG91" s="86"/>
      <c r="AH91" s="86"/>
      <c r="AI91" s="86"/>
      <c r="AJ91" s="86"/>
      <c r="AK91" s="86"/>
      <c r="AL91" s="86"/>
      <c r="AM91" s="86"/>
      <c r="AN91" s="87"/>
      <c r="AO91" s="69">
        <v>0</v>
      </c>
      <c r="AP91" s="69"/>
      <c r="AQ91" s="69"/>
      <c r="AR91" s="69"/>
      <c r="AS91" s="69"/>
      <c r="AT91" s="69"/>
      <c r="AU91" s="69"/>
      <c r="AV91" s="69"/>
      <c r="AW91" s="69">
        <v>1000000</v>
      </c>
      <c r="AX91" s="69"/>
      <c r="AY91" s="69"/>
      <c r="AZ91" s="69"/>
      <c r="BA91" s="69"/>
      <c r="BB91" s="69"/>
      <c r="BC91" s="69"/>
      <c r="BD91" s="69"/>
      <c r="BE91" s="69">
        <f t="shared" si="1"/>
        <v>1000000</v>
      </c>
      <c r="BF91" s="69"/>
      <c r="BG91" s="69"/>
      <c r="BH91" s="69"/>
      <c r="BI91" s="69"/>
      <c r="BJ91" s="69"/>
      <c r="BK91" s="69"/>
      <c r="BL91" s="69"/>
    </row>
    <row r="92" spans="1:64" ht="12.75" customHeight="1" x14ac:dyDescent="0.2">
      <c r="A92" s="61">
        <v>2</v>
      </c>
      <c r="B92" s="61"/>
      <c r="C92" s="61"/>
      <c r="D92" s="61"/>
      <c r="E92" s="61"/>
      <c r="F92" s="61"/>
      <c r="G92" s="85" t="s">
        <v>139</v>
      </c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7"/>
      <c r="Z92" s="78" t="s">
        <v>70</v>
      </c>
      <c r="AA92" s="78"/>
      <c r="AB92" s="78"/>
      <c r="AC92" s="78"/>
      <c r="AD92" s="78"/>
      <c r="AE92" s="85" t="s">
        <v>81</v>
      </c>
      <c r="AF92" s="86"/>
      <c r="AG92" s="86"/>
      <c r="AH92" s="86"/>
      <c r="AI92" s="86"/>
      <c r="AJ92" s="86"/>
      <c r="AK92" s="86"/>
      <c r="AL92" s="86"/>
      <c r="AM92" s="86"/>
      <c r="AN92" s="87"/>
      <c r="AO92" s="69">
        <v>0</v>
      </c>
      <c r="AP92" s="69"/>
      <c r="AQ92" s="69"/>
      <c r="AR92" s="69"/>
      <c r="AS92" s="69"/>
      <c r="AT92" s="69"/>
      <c r="AU92" s="69"/>
      <c r="AV92" s="69"/>
      <c r="AW92" s="69">
        <v>20000</v>
      </c>
      <c r="AX92" s="69"/>
      <c r="AY92" s="69"/>
      <c r="AZ92" s="69"/>
      <c r="BA92" s="69"/>
      <c r="BB92" s="69"/>
      <c r="BC92" s="69"/>
      <c r="BD92" s="69"/>
      <c r="BE92" s="69">
        <f t="shared" si="1"/>
        <v>20000</v>
      </c>
      <c r="BF92" s="69"/>
      <c r="BG92" s="69"/>
      <c r="BH92" s="69"/>
      <c r="BI92" s="69"/>
      <c r="BJ92" s="69"/>
      <c r="BK92" s="69"/>
      <c r="BL92" s="69"/>
    </row>
    <row r="93" spans="1:64" ht="12.75" customHeight="1" x14ac:dyDescent="0.2">
      <c r="A93" s="61">
        <v>3</v>
      </c>
      <c r="B93" s="61"/>
      <c r="C93" s="61"/>
      <c r="D93" s="61"/>
      <c r="E93" s="61"/>
      <c r="F93" s="61"/>
      <c r="G93" s="85" t="s">
        <v>140</v>
      </c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7"/>
      <c r="Z93" s="78" t="s">
        <v>70</v>
      </c>
      <c r="AA93" s="78"/>
      <c r="AB93" s="78"/>
      <c r="AC93" s="78"/>
      <c r="AD93" s="78"/>
      <c r="AE93" s="85" t="s">
        <v>81</v>
      </c>
      <c r="AF93" s="86"/>
      <c r="AG93" s="86"/>
      <c r="AH93" s="86"/>
      <c r="AI93" s="86"/>
      <c r="AJ93" s="86"/>
      <c r="AK93" s="86"/>
      <c r="AL93" s="86"/>
      <c r="AM93" s="86"/>
      <c r="AN93" s="87"/>
      <c r="AO93" s="69">
        <v>0</v>
      </c>
      <c r="AP93" s="69"/>
      <c r="AQ93" s="69"/>
      <c r="AR93" s="69"/>
      <c r="AS93" s="69"/>
      <c r="AT93" s="69"/>
      <c r="AU93" s="69"/>
      <c r="AV93" s="69"/>
      <c r="AW93" s="69">
        <v>1000000</v>
      </c>
      <c r="AX93" s="69"/>
      <c r="AY93" s="69"/>
      <c r="AZ93" s="69"/>
      <c r="BA93" s="69"/>
      <c r="BB93" s="69"/>
      <c r="BC93" s="69"/>
      <c r="BD93" s="69"/>
      <c r="BE93" s="69">
        <f t="shared" si="1"/>
        <v>1000000</v>
      </c>
      <c r="BF93" s="69"/>
      <c r="BG93" s="69"/>
      <c r="BH93" s="69"/>
      <c r="BI93" s="69"/>
      <c r="BJ93" s="69"/>
      <c r="BK93" s="69"/>
      <c r="BL93" s="69"/>
    </row>
    <row r="94" spans="1:64" ht="12.75" customHeight="1" x14ac:dyDescent="0.2">
      <c r="A94" s="61">
        <v>3</v>
      </c>
      <c r="B94" s="61"/>
      <c r="C94" s="61"/>
      <c r="D94" s="61"/>
      <c r="E94" s="61"/>
      <c r="F94" s="61"/>
      <c r="G94" s="85" t="s">
        <v>139</v>
      </c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7"/>
      <c r="Z94" s="78" t="s">
        <v>70</v>
      </c>
      <c r="AA94" s="78"/>
      <c r="AB94" s="78"/>
      <c r="AC94" s="78"/>
      <c r="AD94" s="78"/>
      <c r="AE94" s="85" t="s">
        <v>81</v>
      </c>
      <c r="AF94" s="86"/>
      <c r="AG94" s="86"/>
      <c r="AH94" s="86"/>
      <c r="AI94" s="86"/>
      <c r="AJ94" s="86"/>
      <c r="AK94" s="86"/>
      <c r="AL94" s="86"/>
      <c r="AM94" s="86"/>
      <c r="AN94" s="87"/>
      <c r="AO94" s="69">
        <v>0</v>
      </c>
      <c r="AP94" s="69"/>
      <c r="AQ94" s="69"/>
      <c r="AR94" s="69"/>
      <c r="AS94" s="69"/>
      <c r="AT94" s="69"/>
      <c r="AU94" s="69"/>
      <c r="AV94" s="69"/>
      <c r="AW94" s="69">
        <v>16891.89</v>
      </c>
      <c r="AX94" s="69"/>
      <c r="AY94" s="69"/>
      <c r="AZ94" s="69"/>
      <c r="BA94" s="69"/>
      <c r="BB94" s="69"/>
      <c r="BC94" s="69"/>
      <c r="BD94" s="69"/>
      <c r="BE94" s="69">
        <f t="shared" si="1"/>
        <v>16891.89</v>
      </c>
      <c r="BF94" s="69"/>
      <c r="BG94" s="69"/>
      <c r="BH94" s="69"/>
      <c r="BI94" s="69"/>
      <c r="BJ94" s="69"/>
      <c r="BK94" s="69"/>
      <c r="BL94" s="69"/>
    </row>
    <row r="95" spans="1:64" ht="12.75" customHeight="1" x14ac:dyDescent="0.2">
      <c r="A95" s="61">
        <v>4</v>
      </c>
      <c r="B95" s="61"/>
      <c r="C95" s="61"/>
      <c r="D95" s="61"/>
      <c r="E95" s="61"/>
      <c r="F95" s="61"/>
      <c r="G95" s="85" t="s">
        <v>141</v>
      </c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7"/>
      <c r="Z95" s="78" t="s">
        <v>70</v>
      </c>
      <c r="AA95" s="78"/>
      <c r="AB95" s="78"/>
      <c r="AC95" s="78"/>
      <c r="AD95" s="78"/>
      <c r="AE95" s="85" t="s">
        <v>81</v>
      </c>
      <c r="AF95" s="86"/>
      <c r="AG95" s="86"/>
      <c r="AH95" s="86"/>
      <c r="AI95" s="86"/>
      <c r="AJ95" s="86"/>
      <c r="AK95" s="86"/>
      <c r="AL95" s="86"/>
      <c r="AM95" s="86"/>
      <c r="AN95" s="87"/>
      <c r="AO95" s="69">
        <v>0</v>
      </c>
      <c r="AP95" s="69"/>
      <c r="AQ95" s="69"/>
      <c r="AR95" s="69"/>
      <c r="AS95" s="69"/>
      <c r="AT95" s="69"/>
      <c r="AU95" s="69"/>
      <c r="AV95" s="69"/>
      <c r="AW95" s="69">
        <v>1000000</v>
      </c>
      <c r="AX95" s="69"/>
      <c r="AY95" s="69"/>
      <c r="AZ95" s="69"/>
      <c r="BA95" s="69"/>
      <c r="BB95" s="69"/>
      <c r="BC95" s="69"/>
      <c r="BD95" s="69"/>
      <c r="BE95" s="69">
        <f t="shared" si="1"/>
        <v>1000000</v>
      </c>
      <c r="BF95" s="69"/>
      <c r="BG95" s="69"/>
      <c r="BH95" s="69"/>
      <c r="BI95" s="69"/>
      <c r="BJ95" s="69"/>
      <c r="BK95" s="69"/>
      <c r="BL95" s="69"/>
    </row>
    <row r="96" spans="1:64" ht="12.75" customHeight="1" x14ac:dyDescent="0.2">
      <c r="A96" s="61">
        <v>4</v>
      </c>
      <c r="B96" s="61"/>
      <c r="C96" s="61"/>
      <c r="D96" s="61"/>
      <c r="E96" s="61"/>
      <c r="F96" s="61"/>
      <c r="G96" s="85" t="s">
        <v>139</v>
      </c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7"/>
      <c r="Z96" s="78" t="s">
        <v>70</v>
      </c>
      <c r="AA96" s="78"/>
      <c r="AB96" s="78"/>
      <c r="AC96" s="78"/>
      <c r="AD96" s="78"/>
      <c r="AE96" s="85" t="s">
        <v>81</v>
      </c>
      <c r="AF96" s="86"/>
      <c r="AG96" s="86"/>
      <c r="AH96" s="86"/>
      <c r="AI96" s="86"/>
      <c r="AJ96" s="86"/>
      <c r="AK96" s="86"/>
      <c r="AL96" s="86"/>
      <c r="AM96" s="86"/>
      <c r="AN96" s="87"/>
      <c r="AO96" s="69">
        <v>0</v>
      </c>
      <c r="AP96" s="69"/>
      <c r="AQ96" s="69"/>
      <c r="AR96" s="69"/>
      <c r="AS96" s="69"/>
      <c r="AT96" s="69"/>
      <c r="AU96" s="69"/>
      <c r="AV96" s="69"/>
      <c r="AW96" s="69">
        <v>647.91999999999996</v>
      </c>
      <c r="AX96" s="69"/>
      <c r="AY96" s="69"/>
      <c r="AZ96" s="69"/>
      <c r="BA96" s="69"/>
      <c r="BB96" s="69"/>
      <c r="BC96" s="69"/>
      <c r="BD96" s="69"/>
      <c r="BE96" s="69">
        <f t="shared" si="1"/>
        <v>647.91999999999996</v>
      </c>
      <c r="BF96" s="69"/>
      <c r="BG96" s="69"/>
      <c r="BH96" s="69"/>
      <c r="BI96" s="69"/>
      <c r="BJ96" s="69"/>
      <c r="BK96" s="69"/>
      <c r="BL96" s="69"/>
    </row>
    <row r="97" spans="1:64" ht="12.75" customHeight="1" x14ac:dyDescent="0.2">
      <c r="A97" s="61">
        <v>5</v>
      </c>
      <c r="B97" s="61"/>
      <c r="C97" s="61"/>
      <c r="D97" s="61"/>
      <c r="E97" s="61"/>
      <c r="F97" s="61"/>
      <c r="G97" s="85" t="s">
        <v>128</v>
      </c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7"/>
      <c r="Z97" s="78" t="s">
        <v>70</v>
      </c>
      <c r="AA97" s="78"/>
      <c r="AB97" s="78"/>
      <c r="AC97" s="78"/>
      <c r="AD97" s="78"/>
      <c r="AE97" s="85" t="s">
        <v>81</v>
      </c>
      <c r="AF97" s="86"/>
      <c r="AG97" s="86"/>
      <c r="AH97" s="86"/>
      <c r="AI97" s="86"/>
      <c r="AJ97" s="86"/>
      <c r="AK97" s="86"/>
      <c r="AL97" s="86"/>
      <c r="AM97" s="86"/>
      <c r="AN97" s="87"/>
      <c r="AO97" s="69">
        <v>0</v>
      </c>
      <c r="AP97" s="69"/>
      <c r="AQ97" s="69"/>
      <c r="AR97" s="69"/>
      <c r="AS97" s="69"/>
      <c r="AT97" s="69"/>
      <c r="AU97" s="69"/>
      <c r="AV97" s="69"/>
      <c r="AW97" s="69">
        <v>500000</v>
      </c>
      <c r="AX97" s="69"/>
      <c r="AY97" s="69"/>
      <c r="AZ97" s="69"/>
      <c r="BA97" s="69"/>
      <c r="BB97" s="69"/>
      <c r="BC97" s="69"/>
      <c r="BD97" s="69"/>
      <c r="BE97" s="69">
        <f t="shared" si="1"/>
        <v>500000</v>
      </c>
      <c r="BF97" s="69"/>
      <c r="BG97" s="69"/>
      <c r="BH97" s="69"/>
      <c r="BI97" s="69"/>
      <c r="BJ97" s="69"/>
      <c r="BK97" s="69"/>
      <c r="BL97" s="69"/>
    </row>
    <row r="98" spans="1:64" ht="12.75" customHeight="1" x14ac:dyDescent="0.2">
      <c r="A98" s="61">
        <v>5</v>
      </c>
      <c r="B98" s="61"/>
      <c r="C98" s="61"/>
      <c r="D98" s="61"/>
      <c r="E98" s="61"/>
      <c r="F98" s="61"/>
      <c r="G98" s="85" t="s">
        <v>139</v>
      </c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7"/>
      <c r="Z98" s="78" t="s">
        <v>70</v>
      </c>
      <c r="AA98" s="78"/>
      <c r="AB98" s="78"/>
      <c r="AC98" s="78"/>
      <c r="AD98" s="78"/>
      <c r="AE98" s="85" t="s">
        <v>81</v>
      </c>
      <c r="AF98" s="86"/>
      <c r="AG98" s="86"/>
      <c r="AH98" s="86"/>
      <c r="AI98" s="86"/>
      <c r="AJ98" s="86"/>
      <c r="AK98" s="86"/>
      <c r="AL98" s="86"/>
      <c r="AM98" s="86"/>
      <c r="AN98" s="87"/>
      <c r="AO98" s="69">
        <v>0</v>
      </c>
      <c r="AP98" s="69"/>
      <c r="AQ98" s="69"/>
      <c r="AR98" s="69"/>
      <c r="AS98" s="69"/>
      <c r="AT98" s="69"/>
      <c r="AU98" s="69"/>
      <c r="AV98" s="69"/>
      <c r="AW98" s="69">
        <v>799.49</v>
      </c>
      <c r="AX98" s="69"/>
      <c r="AY98" s="69"/>
      <c r="AZ98" s="69"/>
      <c r="BA98" s="69"/>
      <c r="BB98" s="69"/>
      <c r="BC98" s="69"/>
      <c r="BD98" s="69"/>
      <c r="BE98" s="69">
        <f t="shared" si="1"/>
        <v>799.49</v>
      </c>
      <c r="BF98" s="69"/>
      <c r="BG98" s="69"/>
      <c r="BH98" s="69"/>
      <c r="BI98" s="69"/>
      <c r="BJ98" s="69"/>
      <c r="BK98" s="69"/>
      <c r="BL98" s="69"/>
    </row>
    <row r="99" spans="1:64" s="4" customFormat="1" ht="12.75" customHeight="1" x14ac:dyDescent="0.2">
      <c r="A99" s="73">
        <v>0</v>
      </c>
      <c r="B99" s="73"/>
      <c r="C99" s="73"/>
      <c r="D99" s="73"/>
      <c r="E99" s="73"/>
      <c r="F99" s="73"/>
      <c r="G99" s="117" t="s">
        <v>83</v>
      </c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9"/>
      <c r="Z99" s="80"/>
      <c r="AA99" s="80"/>
      <c r="AB99" s="80"/>
      <c r="AC99" s="80"/>
      <c r="AD99" s="80"/>
      <c r="AE99" s="117"/>
      <c r="AF99" s="118"/>
      <c r="AG99" s="118"/>
      <c r="AH99" s="118"/>
      <c r="AI99" s="118"/>
      <c r="AJ99" s="118"/>
      <c r="AK99" s="118"/>
      <c r="AL99" s="118"/>
      <c r="AM99" s="118"/>
      <c r="AN99" s="119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</row>
    <row r="100" spans="1:64" ht="12.75" customHeight="1" x14ac:dyDescent="0.2">
      <c r="A100" s="61">
        <v>1</v>
      </c>
      <c r="B100" s="61"/>
      <c r="C100" s="61"/>
      <c r="D100" s="61"/>
      <c r="E100" s="61"/>
      <c r="F100" s="61"/>
      <c r="G100" s="85" t="s">
        <v>119</v>
      </c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7"/>
      <c r="Z100" s="78" t="s">
        <v>85</v>
      </c>
      <c r="AA100" s="78"/>
      <c r="AB100" s="78"/>
      <c r="AC100" s="78"/>
      <c r="AD100" s="78"/>
      <c r="AE100" s="85" t="s">
        <v>81</v>
      </c>
      <c r="AF100" s="86"/>
      <c r="AG100" s="86"/>
      <c r="AH100" s="86"/>
      <c r="AI100" s="86"/>
      <c r="AJ100" s="86"/>
      <c r="AK100" s="86"/>
      <c r="AL100" s="86"/>
      <c r="AM100" s="86"/>
      <c r="AN100" s="87"/>
      <c r="AO100" s="69">
        <v>0</v>
      </c>
      <c r="AP100" s="69"/>
      <c r="AQ100" s="69"/>
      <c r="AR100" s="69"/>
      <c r="AS100" s="69"/>
      <c r="AT100" s="69"/>
      <c r="AU100" s="69"/>
      <c r="AV100" s="69"/>
      <c r="AW100" s="69">
        <v>100</v>
      </c>
      <c r="AX100" s="69"/>
      <c r="AY100" s="69"/>
      <c r="AZ100" s="69"/>
      <c r="BA100" s="69"/>
      <c r="BB100" s="69"/>
      <c r="BC100" s="69"/>
      <c r="BD100" s="69"/>
      <c r="BE100" s="69">
        <f t="shared" si="1"/>
        <v>100</v>
      </c>
      <c r="BF100" s="69"/>
      <c r="BG100" s="69"/>
      <c r="BH100" s="69"/>
      <c r="BI100" s="69"/>
      <c r="BJ100" s="69"/>
      <c r="BK100" s="69"/>
      <c r="BL100" s="69"/>
    </row>
    <row r="101" spans="1:64" ht="27" customHeight="1" x14ac:dyDescent="0.2">
      <c r="A101" s="61">
        <v>2</v>
      </c>
      <c r="B101" s="61"/>
      <c r="C101" s="61"/>
      <c r="D101" s="61"/>
      <c r="E101" s="61"/>
      <c r="F101" s="61"/>
      <c r="G101" s="85" t="s">
        <v>134</v>
      </c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7"/>
      <c r="Z101" s="78" t="s">
        <v>85</v>
      </c>
      <c r="AA101" s="78"/>
      <c r="AB101" s="78"/>
      <c r="AC101" s="78"/>
      <c r="AD101" s="78"/>
      <c r="AE101" s="85" t="s">
        <v>81</v>
      </c>
      <c r="AF101" s="86"/>
      <c r="AG101" s="86"/>
      <c r="AH101" s="86"/>
      <c r="AI101" s="86"/>
      <c r="AJ101" s="86"/>
      <c r="AK101" s="86"/>
      <c r="AL101" s="86"/>
      <c r="AM101" s="86"/>
      <c r="AN101" s="87"/>
      <c r="AO101" s="69">
        <v>0</v>
      </c>
      <c r="AP101" s="69"/>
      <c r="AQ101" s="69"/>
      <c r="AR101" s="69"/>
      <c r="AS101" s="69"/>
      <c r="AT101" s="69"/>
      <c r="AU101" s="69"/>
      <c r="AV101" s="69"/>
      <c r="AW101" s="69">
        <v>100</v>
      </c>
      <c r="AX101" s="69"/>
      <c r="AY101" s="69"/>
      <c r="AZ101" s="69"/>
      <c r="BA101" s="69"/>
      <c r="BB101" s="69"/>
      <c r="BC101" s="69"/>
      <c r="BD101" s="69"/>
      <c r="BE101" s="69">
        <f t="shared" si="1"/>
        <v>100</v>
      </c>
      <c r="BF101" s="69"/>
      <c r="BG101" s="69"/>
      <c r="BH101" s="69"/>
      <c r="BI101" s="69"/>
      <c r="BJ101" s="69"/>
      <c r="BK101" s="69"/>
      <c r="BL101" s="69"/>
    </row>
    <row r="102" spans="1:64" ht="29.25" customHeight="1" x14ac:dyDescent="0.2">
      <c r="A102" s="61">
        <v>2</v>
      </c>
      <c r="B102" s="61"/>
      <c r="C102" s="61"/>
      <c r="D102" s="61"/>
      <c r="E102" s="61"/>
      <c r="F102" s="61"/>
      <c r="G102" s="85" t="s">
        <v>148</v>
      </c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7"/>
      <c r="Z102" s="78" t="s">
        <v>85</v>
      </c>
      <c r="AA102" s="78"/>
      <c r="AB102" s="78"/>
      <c r="AC102" s="78"/>
      <c r="AD102" s="78"/>
      <c r="AE102" s="85" t="s">
        <v>81</v>
      </c>
      <c r="AF102" s="86"/>
      <c r="AG102" s="86"/>
      <c r="AH102" s="86"/>
      <c r="AI102" s="86"/>
      <c r="AJ102" s="86"/>
      <c r="AK102" s="86"/>
      <c r="AL102" s="86"/>
      <c r="AM102" s="86"/>
      <c r="AN102" s="87"/>
      <c r="AO102" s="69">
        <v>0</v>
      </c>
      <c r="AP102" s="69"/>
      <c r="AQ102" s="69"/>
      <c r="AR102" s="69"/>
      <c r="AS102" s="69"/>
      <c r="AT102" s="69"/>
      <c r="AU102" s="69"/>
      <c r="AV102" s="69"/>
      <c r="AW102" s="69">
        <v>100</v>
      </c>
      <c r="AX102" s="69"/>
      <c r="AY102" s="69"/>
      <c r="AZ102" s="69"/>
      <c r="BA102" s="69"/>
      <c r="BB102" s="69"/>
      <c r="BC102" s="69"/>
      <c r="BD102" s="69"/>
      <c r="BE102" s="69">
        <f t="shared" si="1"/>
        <v>100</v>
      </c>
      <c r="BF102" s="69"/>
      <c r="BG102" s="69"/>
      <c r="BH102" s="69"/>
      <c r="BI102" s="69"/>
      <c r="BJ102" s="69"/>
      <c r="BK102" s="69"/>
      <c r="BL102" s="69"/>
    </row>
    <row r="103" spans="1:64" ht="27" customHeight="1" x14ac:dyDescent="0.2">
      <c r="A103" s="61">
        <v>3</v>
      </c>
      <c r="B103" s="61"/>
      <c r="C103" s="61"/>
      <c r="D103" s="61"/>
      <c r="E103" s="61"/>
      <c r="F103" s="61"/>
      <c r="G103" s="85" t="s">
        <v>134</v>
      </c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7"/>
      <c r="Z103" s="78" t="s">
        <v>85</v>
      </c>
      <c r="AA103" s="78"/>
      <c r="AB103" s="78"/>
      <c r="AC103" s="78"/>
      <c r="AD103" s="78"/>
      <c r="AE103" s="85" t="s">
        <v>81</v>
      </c>
      <c r="AF103" s="86"/>
      <c r="AG103" s="86"/>
      <c r="AH103" s="86"/>
      <c r="AI103" s="86"/>
      <c r="AJ103" s="86"/>
      <c r="AK103" s="86"/>
      <c r="AL103" s="86"/>
      <c r="AM103" s="86"/>
      <c r="AN103" s="87"/>
      <c r="AO103" s="69">
        <v>0</v>
      </c>
      <c r="AP103" s="69"/>
      <c r="AQ103" s="69"/>
      <c r="AR103" s="69"/>
      <c r="AS103" s="69"/>
      <c r="AT103" s="69"/>
      <c r="AU103" s="69"/>
      <c r="AV103" s="69"/>
      <c r="AW103" s="69">
        <v>100</v>
      </c>
      <c r="AX103" s="69"/>
      <c r="AY103" s="69"/>
      <c r="AZ103" s="69"/>
      <c r="BA103" s="69"/>
      <c r="BB103" s="69"/>
      <c r="BC103" s="69"/>
      <c r="BD103" s="69"/>
      <c r="BE103" s="69">
        <f t="shared" si="1"/>
        <v>100</v>
      </c>
      <c r="BF103" s="69"/>
      <c r="BG103" s="69"/>
      <c r="BH103" s="69"/>
      <c r="BI103" s="69"/>
      <c r="BJ103" s="69"/>
      <c r="BK103" s="69"/>
      <c r="BL103" s="69"/>
    </row>
    <row r="104" spans="1:64" ht="27" customHeight="1" x14ac:dyDescent="0.2">
      <c r="A104" s="61">
        <v>3</v>
      </c>
      <c r="B104" s="61"/>
      <c r="C104" s="61"/>
      <c r="D104" s="61"/>
      <c r="E104" s="61"/>
      <c r="F104" s="61"/>
      <c r="G104" s="85" t="s">
        <v>148</v>
      </c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7"/>
      <c r="Z104" s="78" t="s">
        <v>85</v>
      </c>
      <c r="AA104" s="78"/>
      <c r="AB104" s="78"/>
      <c r="AC104" s="78"/>
      <c r="AD104" s="78"/>
      <c r="AE104" s="85" t="s">
        <v>81</v>
      </c>
      <c r="AF104" s="86"/>
      <c r="AG104" s="86"/>
      <c r="AH104" s="86"/>
      <c r="AI104" s="86"/>
      <c r="AJ104" s="86"/>
      <c r="AK104" s="86"/>
      <c r="AL104" s="86"/>
      <c r="AM104" s="86"/>
      <c r="AN104" s="87"/>
      <c r="AO104" s="69">
        <v>0</v>
      </c>
      <c r="AP104" s="69"/>
      <c r="AQ104" s="69"/>
      <c r="AR104" s="69"/>
      <c r="AS104" s="69"/>
      <c r="AT104" s="69"/>
      <c r="AU104" s="69"/>
      <c r="AV104" s="69"/>
      <c r="AW104" s="69">
        <v>100</v>
      </c>
      <c r="AX104" s="69"/>
      <c r="AY104" s="69"/>
      <c r="AZ104" s="69"/>
      <c r="BA104" s="69"/>
      <c r="BB104" s="69"/>
      <c r="BC104" s="69"/>
      <c r="BD104" s="69"/>
      <c r="BE104" s="69">
        <f t="shared" si="1"/>
        <v>100</v>
      </c>
      <c r="BF104" s="69"/>
      <c r="BG104" s="69"/>
      <c r="BH104" s="69"/>
      <c r="BI104" s="69"/>
      <c r="BJ104" s="69"/>
      <c r="BK104" s="69"/>
      <c r="BL104" s="69"/>
    </row>
    <row r="105" spans="1:64" ht="26.25" customHeight="1" x14ac:dyDescent="0.2">
      <c r="A105" s="61">
        <v>4</v>
      </c>
      <c r="B105" s="61"/>
      <c r="C105" s="61"/>
      <c r="D105" s="61"/>
      <c r="E105" s="61"/>
      <c r="F105" s="61"/>
      <c r="G105" s="85" t="s">
        <v>134</v>
      </c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7"/>
      <c r="Z105" s="78" t="s">
        <v>85</v>
      </c>
      <c r="AA105" s="78"/>
      <c r="AB105" s="78"/>
      <c r="AC105" s="78"/>
      <c r="AD105" s="78"/>
      <c r="AE105" s="85" t="s">
        <v>81</v>
      </c>
      <c r="AF105" s="86"/>
      <c r="AG105" s="86"/>
      <c r="AH105" s="86"/>
      <c r="AI105" s="86"/>
      <c r="AJ105" s="86"/>
      <c r="AK105" s="86"/>
      <c r="AL105" s="86"/>
      <c r="AM105" s="86"/>
      <c r="AN105" s="87"/>
      <c r="AO105" s="69">
        <v>0</v>
      </c>
      <c r="AP105" s="69"/>
      <c r="AQ105" s="69"/>
      <c r="AR105" s="69"/>
      <c r="AS105" s="69"/>
      <c r="AT105" s="69"/>
      <c r="AU105" s="69"/>
      <c r="AV105" s="69"/>
      <c r="AW105" s="69">
        <v>100</v>
      </c>
      <c r="AX105" s="69"/>
      <c r="AY105" s="69"/>
      <c r="AZ105" s="69"/>
      <c r="BA105" s="69"/>
      <c r="BB105" s="69"/>
      <c r="BC105" s="69"/>
      <c r="BD105" s="69"/>
      <c r="BE105" s="69">
        <f t="shared" si="1"/>
        <v>100</v>
      </c>
      <c r="BF105" s="69"/>
      <c r="BG105" s="69"/>
      <c r="BH105" s="69"/>
      <c r="BI105" s="69"/>
      <c r="BJ105" s="69"/>
      <c r="BK105" s="69"/>
      <c r="BL105" s="69"/>
    </row>
    <row r="106" spans="1:64" ht="29.25" customHeight="1" x14ac:dyDescent="0.2">
      <c r="A106" s="61">
        <v>4</v>
      </c>
      <c r="B106" s="61"/>
      <c r="C106" s="61"/>
      <c r="D106" s="61"/>
      <c r="E106" s="61"/>
      <c r="F106" s="61"/>
      <c r="G106" s="85" t="s">
        <v>148</v>
      </c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7"/>
      <c r="Z106" s="78" t="s">
        <v>85</v>
      </c>
      <c r="AA106" s="78"/>
      <c r="AB106" s="78"/>
      <c r="AC106" s="78"/>
      <c r="AD106" s="78"/>
      <c r="AE106" s="85" t="s">
        <v>81</v>
      </c>
      <c r="AF106" s="86"/>
      <c r="AG106" s="86"/>
      <c r="AH106" s="86"/>
      <c r="AI106" s="86"/>
      <c r="AJ106" s="86"/>
      <c r="AK106" s="86"/>
      <c r="AL106" s="86"/>
      <c r="AM106" s="86"/>
      <c r="AN106" s="87"/>
      <c r="AO106" s="69">
        <v>0</v>
      </c>
      <c r="AP106" s="69"/>
      <c r="AQ106" s="69"/>
      <c r="AR106" s="69"/>
      <c r="AS106" s="69"/>
      <c r="AT106" s="69"/>
      <c r="AU106" s="69"/>
      <c r="AV106" s="69"/>
      <c r="AW106" s="69">
        <v>100</v>
      </c>
      <c r="AX106" s="69"/>
      <c r="AY106" s="69"/>
      <c r="AZ106" s="69"/>
      <c r="BA106" s="69"/>
      <c r="BB106" s="69"/>
      <c r="BC106" s="69"/>
      <c r="BD106" s="69"/>
      <c r="BE106" s="69">
        <f t="shared" si="1"/>
        <v>100</v>
      </c>
      <c r="BF106" s="69"/>
      <c r="BG106" s="69"/>
      <c r="BH106" s="69"/>
      <c r="BI106" s="69"/>
      <c r="BJ106" s="69"/>
      <c r="BK106" s="69"/>
      <c r="BL106" s="69"/>
    </row>
    <row r="107" spans="1:64" ht="29.25" customHeight="1" x14ac:dyDescent="0.2">
      <c r="A107" s="61">
        <v>5</v>
      </c>
      <c r="B107" s="61"/>
      <c r="C107" s="61"/>
      <c r="D107" s="61"/>
      <c r="E107" s="61"/>
      <c r="F107" s="61"/>
      <c r="G107" s="85" t="s">
        <v>134</v>
      </c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7"/>
      <c r="Z107" s="78" t="s">
        <v>85</v>
      </c>
      <c r="AA107" s="78"/>
      <c r="AB107" s="78"/>
      <c r="AC107" s="78"/>
      <c r="AD107" s="78"/>
      <c r="AE107" s="85" t="s">
        <v>81</v>
      </c>
      <c r="AF107" s="86"/>
      <c r="AG107" s="86"/>
      <c r="AH107" s="86"/>
      <c r="AI107" s="86"/>
      <c r="AJ107" s="86"/>
      <c r="AK107" s="86"/>
      <c r="AL107" s="86"/>
      <c r="AM107" s="86"/>
      <c r="AN107" s="87"/>
      <c r="AO107" s="69">
        <v>0</v>
      </c>
      <c r="AP107" s="69"/>
      <c r="AQ107" s="69"/>
      <c r="AR107" s="69"/>
      <c r="AS107" s="69"/>
      <c r="AT107" s="69"/>
      <c r="AU107" s="69"/>
      <c r="AV107" s="69"/>
      <c r="AW107" s="69">
        <v>100</v>
      </c>
      <c r="AX107" s="69"/>
      <c r="AY107" s="69"/>
      <c r="AZ107" s="69"/>
      <c r="BA107" s="69"/>
      <c r="BB107" s="69"/>
      <c r="BC107" s="69"/>
      <c r="BD107" s="69"/>
      <c r="BE107" s="69">
        <f t="shared" si="1"/>
        <v>100</v>
      </c>
      <c r="BF107" s="69"/>
      <c r="BG107" s="69"/>
      <c r="BH107" s="69"/>
      <c r="BI107" s="69"/>
      <c r="BJ107" s="69"/>
      <c r="BK107" s="69"/>
      <c r="BL107" s="69"/>
    </row>
    <row r="108" spans="1:64" ht="29.25" customHeight="1" x14ac:dyDescent="0.2">
      <c r="A108" s="61">
        <v>5</v>
      </c>
      <c r="B108" s="61"/>
      <c r="C108" s="61"/>
      <c r="D108" s="61"/>
      <c r="E108" s="61"/>
      <c r="F108" s="61"/>
      <c r="G108" s="85" t="s">
        <v>148</v>
      </c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7"/>
      <c r="Z108" s="78" t="s">
        <v>85</v>
      </c>
      <c r="AA108" s="78"/>
      <c r="AB108" s="78"/>
      <c r="AC108" s="78"/>
      <c r="AD108" s="78"/>
      <c r="AE108" s="85" t="s">
        <v>81</v>
      </c>
      <c r="AF108" s="86"/>
      <c r="AG108" s="86"/>
      <c r="AH108" s="86"/>
      <c r="AI108" s="86"/>
      <c r="AJ108" s="86"/>
      <c r="AK108" s="86"/>
      <c r="AL108" s="86"/>
      <c r="AM108" s="86"/>
      <c r="AN108" s="87"/>
      <c r="AO108" s="69">
        <v>0</v>
      </c>
      <c r="AP108" s="69"/>
      <c r="AQ108" s="69"/>
      <c r="AR108" s="69"/>
      <c r="AS108" s="69"/>
      <c r="AT108" s="69"/>
      <c r="AU108" s="69"/>
      <c r="AV108" s="69"/>
      <c r="AW108" s="69">
        <v>100</v>
      </c>
      <c r="AX108" s="69"/>
      <c r="AY108" s="69"/>
      <c r="AZ108" s="69"/>
      <c r="BA108" s="69"/>
      <c r="BB108" s="69"/>
      <c r="BC108" s="69"/>
      <c r="BD108" s="69"/>
      <c r="BE108" s="69">
        <f t="shared" si="1"/>
        <v>100</v>
      </c>
      <c r="BF108" s="69"/>
      <c r="BG108" s="69"/>
      <c r="BH108" s="69"/>
      <c r="BI108" s="69"/>
      <c r="BJ108" s="69"/>
      <c r="BK108" s="69"/>
      <c r="BL108" s="69"/>
    </row>
    <row r="109" spans="1:64" x14ac:dyDescent="0.2"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64" ht="31.5" customHeight="1" x14ac:dyDescent="0.2">
      <c r="A110" s="54" t="s">
        <v>92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"/>
      <c r="AO110" s="56" t="s">
        <v>94</v>
      </c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</row>
    <row r="111" spans="1:64" x14ac:dyDescent="0.2">
      <c r="W111" s="50" t="s">
        <v>5</v>
      </c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O111" s="50" t="s">
        <v>52</v>
      </c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</row>
    <row r="112" spans="1:64" ht="15.75" customHeight="1" x14ac:dyDescent="0.2">
      <c r="A112" s="79" t="s">
        <v>3</v>
      </c>
      <c r="B112" s="79"/>
      <c r="C112" s="79"/>
      <c r="D112" s="79"/>
      <c r="E112" s="79"/>
      <c r="F112" s="79"/>
    </row>
    <row r="113" spans="1:59" ht="13.15" customHeight="1" x14ac:dyDescent="0.2">
      <c r="A113" s="51" t="s">
        <v>91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</row>
    <row r="114" spans="1:59" x14ac:dyDescent="0.2">
      <c r="A114" s="52" t="s">
        <v>47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</row>
    <row r="115" spans="1:59" ht="10.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</row>
    <row r="116" spans="1:59" ht="31.5" customHeight="1" x14ac:dyDescent="0.2">
      <c r="A116" s="54" t="s">
        <v>93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"/>
      <c r="AO116" s="56" t="s">
        <v>95</v>
      </c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</row>
    <row r="117" spans="1:59" x14ac:dyDescent="0.2">
      <c r="W117" s="50" t="s">
        <v>5</v>
      </c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O117" s="50" t="s">
        <v>52</v>
      </c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</row>
    <row r="118" spans="1:59" x14ac:dyDescent="0.2">
      <c r="A118" s="53"/>
      <c r="B118" s="53"/>
      <c r="C118" s="53"/>
      <c r="D118" s="53"/>
      <c r="E118" s="53"/>
      <c r="F118" s="53"/>
      <c r="G118" s="53"/>
      <c r="H118" s="53"/>
    </row>
    <row r="119" spans="1:59" x14ac:dyDescent="0.2">
      <c r="A119" s="50" t="s">
        <v>45</v>
      </c>
      <c r="B119" s="50"/>
      <c r="C119" s="50"/>
      <c r="D119" s="50"/>
      <c r="E119" s="50"/>
      <c r="F119" s="50"/>
      <c r="G119" s="50"/>
      <c r="H119" s="50"/>
      <c r="I119" s="38"/>
      <c r="J119" s="38"/>
      <c r="K119" s="38"/>
      <c r="L119" s="38"/>
      <c r="M119" s="38"/>
      <c r="N119" s="38"/>
      <c r="O119" s="38"/>
      <c r="P119" s="38"/>
      <c r="Q119" s="38"/>
    </row>
    <row r="120" spans="1:59" x14ac:dyDescent="0.2">
      <c r="A120" s="24" t="s">
        <v>46</v>
      </c>
    </row>
  </sheetData>
  <mergeCells count="47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4:BL34"/>
    <mergeCell ref="A35:BL35"/>
    <mergeCell ref="A40:F40"/>
    <mergeCell ref="G40:BL40"/>
    <mergeCell ref="A42:AZ42"/>
    <mergeCell ref="A43:AZ43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4:BL54"/>
    <mergeCell ref="A55:AY55"/>
    <mergeCell ref="A56:C56"/>
    <mergeCell ref="D56:AA56"/>
    <mergeCell ref="AB56:AI56"/>
    <mergeCell ref="AJ56:AQ56"/>
    <mergeCell ref="AR56:AY5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9:F79"/>
    <mergeCell ref="G79:Y79"/>
    <mergeCell ref="Z79:AD79"/>
    <mergeCell ref="AE79:AN79"/>
    <mergeCell ref="AO79:AV79"/>
    <mergeCell ref="AW79:BD79"/>
    <mergeCell ref="BE79:BL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10:V110"/>
    <mergeCell ref="W110:AM110"/>
    <mergeCell ref="AO110:BG110"/>
    <mergeCell ref="W111:AM111"/>
    <mergeCell ref="AO111:BG111"/>
    <mergeCell ref="A108:F108"/>
    <mergeCell ref="G108:Y108"/>
    <mergeCell ref="Z108:AD108"/>
    <mergeCell ref="AE108:AN108"/>
    <mergeCell ref="AO108:AV108"/>
    <mergeCell ref="AW108:BD108"/>
    <mergeCell ref="W117:AM117"/>
    <mergeCell ref="AO117:BG117"/>
    <mergeCell ref="A118:H118"/>
    <mergeCell ref="A119:H119"/>
    <mergeCell ref="A112:F112"/>
    <mergeCell ref="A113:AS113"/>
    <mergeCell ref="A114:AS114"/>
    <mergeCell ref="A116:V116"/>
    <mergeCell ref="W116:AM116"/>
    <mergeCell ref="AO116:BG116"/>
    <mergeCell ref="A70:F70"/>
    <mergeCell ref="G70:Y70"/>
    <mergeCell ref="Z70:AD70"/>
    <mergeCell ref="AE70:AN70"/>
    <mergeCell ref="AO70:AV70"/>
    <mergeCell ref="AW70:BD70"/>
    <mergeCell ref="BE70:BL70"/>
    <mergeCell ref="A76:F76"/>
    <mergeCell ref="G76:Y76"/>
    <mergeCell ref="Z76:AD76"/>
    <mergeCell ref="AE76:AN76"/>
    <mergeCell ref="AO76:AV76"/>
    <mergeCell ref="AW76:BD76"/>
    <mergeCell ref="BE76:BL76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</mergeCells>
  <conditionalFormatting sqref="H65:L65 H89:L89 H99:L99 G65:G70 G72:G73 G75:G76 G78 G80:G108">
    <cfRule type="cellIs" dxfId="8" priority="3" stopIfTrue="1" operator="equal">
      <formula>$G64</formula>
    </cfRule>
  </conditionalFormatting>
  <conditionalFormatting sqref="D47:D52 E52:I52">
    <cfRule type="cellIs" dxfId="7" priority="2" stopIfTrue="1" operator="equal">
      <formula>$D46</formula>
    </cfRule>
  </conditionalFormatting>
  <conditionalFormatting sqref="A65:F108">
    <cfRule type="cellIs" dxfId="6" priority="1" stopIfTrue="1" operator="equal">
      <formula>0</formula>
    </cfRule>
  </conditionalFormatting>
  <conditionalFormatting sqref="G71">
    <cfRule type="cellIs" dxfId="5" priority="5" stopIfTrue="1" operator="equal">
      <formula>$G69</formula>
    </cfRule>
  </conditionalFormatting>
  <conditionalFormatting sqref="G79:L79 G77 G74">
    <cfRule type="cellIs" dxfId="4" priority="7" stopIfTrue="1" operator="equal">
      <formula>#REF!</formula>
    </cfRule>
  </conditionalFormatting>
  <pageMargins left="0.23622047244094491" right="0.15748031496062992" top="0.39370078740157483" bottom="0.39370078740157483" header="0" footer="0"/>
  <pageSetup paperSize="9" scale="7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view="pageBreakPreview" topLeftCell="A45" zoomScale="75" zoomScaleNormal="100" zoomScaleSheetLayoutView="75" workbookViewId="0">
      <selection activeCell="BU68" sqref="BU68"/>
    </sheetView>
  </sheetViews>
  <sheetFormatPr defaultRowHeight="12.75" x14ac:dyDescent="0.2"/>
  <cols>
    <col min="1" max="23" width="2.85546875" style="1" customWidth="1"/>
    <col min="24" max="24" width="11.42578125" style="1" customWidth="1"/>
    <col min="25" max="35" width="2.85546875" style="1" customWidth="1"/>
    <col min="36" max="36" width="11.140625" style="1" customWidth="1"/>
    <col min="37" max="38" width="2.85546875" style="1" customWidth="1"/>
    <col min="39" max="39" width="15" style="1" customWidth="1"/>
    <col min="40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256" width="9.140625" style="1"/>
    <col min="257" max="310" width="2.85546875" style="1" customWidth="1"/>
    <col min="311" max="311" width="3.5703125" style="1" customWidth="1"/>
    <col min="312" max="321" width="2.85546875" style="1" customWidth="1"/>
    <col min="322" max="333" width="3" style="1" customWidth="1"/>
    <col min="334" max="334" width="4.5703125" style="1" customWidth="1"/>
    <col min="335" max="335" width="0" style="1" hidden="1" customWidth="1"/>
    <col min="336" max="512" width="9.140625" style="1"/>
    <col min="513" max="566" width="2.85546875" style="1" customWidth="1"/>
    <col min="567" max="567" width="3.5703125" style="1" customWidth="1"/>
    <col min="568" max="577" width="2.85546875" style="1" customWidth="1"/>
    <col min="578" max="589" width="3" style="1" customWidth="1"/>
    <col min="590" max="590" width="4.5703125" style="1" customWidth="1"/>
    <col min="591" max="591" width="0" style="1" hidden="1" customWidth="1"/>
    <col min="592" max="768" width="9.140625" style="1"/>
    <col min="769" max="822" width="2.85546875" style="1" customWidth="1"/>
    <col min="823" max="823" width="3.5703125" style="1" customWidth="1"/>
    <col min="824" max="833" width="2.85546875" style="1" customWidth="1"/>
    <col min="834" max="845" width="3" style="1" customWidth="1"/>
    <col min="846" max="846" width="4.5703125" style="1" customWidth="1"/>
    <col min="847" max="847" width="0" style="1" hidden="1" customWidth="1"/>
    <col min="848" max="1024" width="9.140625" style="1"/>
    <col min="1025" max="1078" width="2.85546875" style="1" customWidth="1"/>
    <col min="1079" max="1079" width="3.5703125" style="1" customWidth="1"/>
    <col min="1080" max="1089" width="2.85546875" style="1" customWidth="1"/>
    <col min="1090" max="1101" width="3" style="1" customWidth="1"/>
    <col min="1102" max="1102" width="4.5703125" style="1" customWidth="1"/>
    <col min="1103" max="1103" width="0" style="1" hidden="1" customWidth="1"/>
    <col min="1104" max="1280" width="9.140625" style="1"/>
    <col min="1281" max="1334" width="2.85546875" style="1" customWidth="1"/>
    <col min="1335" max="1335" width="3.5703125" style="1" customWidth="1"/>
    <col min="1336" max="1345" width="2.85546875" style="1" customWidth="1"/>
    <col min="1346" max="1357" width="3" style="1" customWidth="1"/>
    <col min="1358" max="1358" width="4.5703125" style="1" customWidth="1"/>
    <col min="1359" max="1359" width="0" style="1" hidden="1" customWidth="1"/>
    <col min="1360" max="1536" width="9.140625" style="1"/>
    <col min="1537" max="1590" width="2.85546875" style="1" customWidth="1"/>
    <col min="1591" max="1591" width="3.5703125" style="1" customWidth="1"/>
    <col min="1592" max="1601" width="2.85546875" style="1" customWidth="1"/>
    <col min="1602" max="1613" width="3" style="1" customWidth="1"/>
    <col min="1614" max="1614" width="4.5703125" style="1" customWidth="1"/>
    <col min="1615" max="1615" width="0" style="1" hidden="1" customWidth="1"/>
    <col min="1616" max="1792" width="9.140625" style="1"/>
    <col min="1793" max="1846" width="2.85546875" style="1" customWidth="1"/>
    <col min="1847" max="1847" width="3.5703125" style="1" customWidth="1"/>
    <col min="1848" max="1857" width="2.85546875" style="1" customWidth="1"/>
    <col min="1858" max="1869" width="3" style="1" customWidth="1"/>
    <col min="1870" max="1870" width="4.5703125" style="1" customWidth="1"/>
    <col min="1871" max="1871" width="0" style="1" hidden="1" customWidth="1"/>
    <col min="1872" max="2048" width="9.140625" style="1"/>
    <col min="2049" max="2102" width="2.85546875" style="1" customWidth="1"/>
    <col min="2103" max="2103" width="3.5703125" style="1" customWidth="1"/>
    <col min="2104" max="2113" width="2.85546875" style="1" customWidth="1"/>
    <col min="2114" max="2125" width="3" style="1" customWidth="1"/>
    <col min="2126" max="2126" width="4.5703125" style="1" customWidth="1"/>
    <col min="2127" max="2127" width="0" style="1" hidden="1" customWidth="1"/>
    <col min="2128" max="2304" width="9.140625" style="1"/>
    <col min="2305" max="2358" width="2.85546875" style="1" customWidth="1"/>
    <col min="2359" max="2359" width="3.5703125" style="1" customWidth="1"/>
    <col min="2360" max="2369" width="2.85546875" style="1" customWidth="1"/>
    <col min="2370" max="2381" width="3" style="1" customWidth="1"/>
    <col min="2382" max="2382" width="4.5703125" style="1" customWidth="1"/>
    <col min="2383" max="2383" width="0" style="1" hidden="1" customWidth="1"/>
    <col min="2384" max="2560" width="9.140625" style="1"/>
    <col min="2561" max="2614" width="2.85546875" style="1" customWidth="1"/>
    <col min="2615" max="2615" width="3.5703125" style="1" customWidth="1"/>
    <col min="2616" max="2625" width="2.85546875" style="1" customWidth="1"/>
    <col min="2626" max="2637" width="3" style="1" customWidth="1"/>
    <col min="2638" max="2638" width="4.5703125" style="1" customWidth="1"/>
    <col min="2639" max="2639" width="0" style="1" hidden="1" customWidth="1"/>
    <col min="2640" max="2816" width="9.140625" style="1"/>
    <col min="2817" max="2870" width="2.85546875" style="1" customWidth="1"/>
    <col min="2871" max="2871" width="3.5703125" style="1" customWidth="1"/>
    <col min="2872" max="2881" width="2.85546875" style="1" customWidth="1"/>
    <col min="2882" max="2893" width="3" style="1" customWidth="1"/>
    <col min="2894" max="2894" width="4.5703125" style="1" customWidth="1"/>
    <col min="2895" max="2895" width="0" style="1" hidden="1" customWidth="1"/>
    <col min="2896" max="3072" width="9.140625" style="1"/>
    <col min="3073" max="3126" width="2.85546875" style="1" customWidth="1"/>
    <col min="3127" max="3127" width="3.5703125" style="1" customWidth="1"/>
    <col min="3128" max="3137" width="2.85546875" style="1" customWidth="1"/>
    <col min="3138" max="3149" width="3" style="1" customWidth="1"/>
    <col min="3150" max="3150" width="4.5703125" style="1" customWidth="1"/>
    <col min="3151" max="3151" width="0" style="1" hidden="1" customWidth="1"/>
    <col min="3152" max="3328" width="9.140625" style="1"/>
    <col min="3329" max="3382" width="2.85546875" style="1" customWidth="1"/>
    <col min="3383" max="3383" width="3.5703125" style="1" customWidth="1"/>
    <col min="3384" max="3393" width="2.85546875" style="1" customWidth="1"/>
    <col min="3394" max="3405" width="3" style="1" customWidth="1"/>
    <col min="3406" max="3406" width="4.5703125" style="1" customWidth="1"/>
    <col min="3407" max="3407" width="0" style="1" hidden="1" customWidth="1"/>
    <col min="3408" max="3584" width="9.140625" style="1"/>
    <col min="3585" max="3638" width="2.85546875" style="1" customWidth="1"/>
    <col min="3639" max="3639" width="3.5703125" style="1" customWidth="1"/>
    <col min="3640" max="3649" width="2.85546875" style="1" customWidth="1"/>
    <col min="3650" max="3661" width="3" style="1" customWidth="1"/>
    <col min="3662" max="3662" width="4.5703125" style="1" customWidth="1"/>
    <col min="3663" max="3663" width="0" style="1" hidden="1" customWidth="1"/>
    <col min="3664" max="3840" width="9.140625" style="1"/>
    <col min="3841" max="3894" width="2.85546875" style="1" customWidth="1"/>
    <col min="3895" max="3895" width="3.5703125" style="1" customWidth="1"/>
    <col min="3896" max="3905" width="2.85546875" style="1" customWidth="1"/>
    <col min="3906" max="3917" width="3" style="1" customWidth="1"/>
    <col min="3918" max="3918" width="4.5703125" style="1" customWidth="1"/>
    <col min="3919" max="3919" width="0" style="1" hidden="1" customWidth="1"/>
    <col min="3920" max="4096" width="9.140625" style="1"/>
    <col min="4097" max="4150" width="2.85546875" style="1" customWidth="1"/>
    <col min="4151" max="4151" width="3.5703125" style="1" customWidth="1"/>
    <col min="4152" max="4161" width="2.85546875" style="1" customWidth="1"/>
    <col min="4162" max="4173" width="3" style="1" customWidth="1"/>
    <col min="4174" max="4174" width="4.5703125" style="1" customWidth="1"/>
    <col min="4175" max="4175" width="0" style="1" hidden="1" customWidth="1"/>
    <col min="4176" max="4352" width="9.140625" style="1"/>
    <col min="4353" max="4406" width="2.85546875" style="1" customWidth="1"/>
    <col min="4407" max="4407" width="3.5703125" style="1" customWidth="1"/>
    <col min="4408" max="4417" width="2.85546875" style="1" customWidth="1"/>
    <col min="4418" max="4429" width="3" style="1" customWidth="1"/>
    <col min="4430" max="4430" width="4.5703125" style="1" customWidth="1"/>
    <col min="4431" max="4431" width="0" style="1" hidden="1" customWidth="1"/>
    <col min="4432" max="4608" width="9.140625" style="1"/>
    <col min="4609" max="4662" width="2.85546875" style="1" customWidth="1"/>
    <col min="4663" max="4663" width="3.5703125" style="1" customWidth="1"/>
    <col min="4664" max="4673" width="2.85546875" style="1" customWidth="1"/>
    <col min="4674" max="4685" width="3" style="1" customWidth="1"/>
    <col min="4686" max="4686" width="4.5703125" style="1" customWidth="1"/>
    <col min="4687" max="4687" width="0" style="1" hidden="1" customWidth="1"/>
    <col min="4688" max="4864" width="9.140625" style="1"/>
    <col min="4865" max="4918" width="2.85546875" style="1" customWidth="1"/>
    <col min="4919" max="4919" width="3.5703125" style="1" customWidth="1"/>
    <col min="4920" max="4929" width="2.85546875" style="1" customWidth="1"/>
    <col min="4930" max="4941" width="3" style="1" customWidth="1"/>
    <col min="4942" max="4942" width="4.5703125" style="1" customWidth="1"/>
    <col min="4943" max="4943" width="0" style="1" hidden="1" customWidth="1"/>
    <col min="4944" max="5120" width="9.140625" style="1"/>
    <col min="5121" max="5174" width="2.85546875" style="1" customWidth="1"/>
    <col min="5175" max="5175" width="3.5703125" style="1" customWidth="1"/>
    <col min="5176" max="5185" width="2.85546875" style="1" customWidth="1"/>
    <col min="5186" max="5197" width="3" style="1" customWidth="1"/>
    <col min="5198" max="5198" width="4.5703125" style="1" customWidth="1"/>
    <col min="5199" max="5199" width="0" style="1" hidden="1" customWidth="1"/>
    <col min="5200" max="5376" width="9.140625" style="1"/>
    <col min="5377" max="5430" width="2.85546875" style="1" customWidth="1"/>
    <col min="5431" max="5431" width="3.5703125" style="1" customWidth="1"/>
    <col min="5432" max="5441" width="2.85546875" style="1" customWidth="1"/>
    <col min="5442" max="5453" width="3" style="1" customWidth="1"/>
    <col min="5454" max="5454" width="4.5703125" style="1" customWidth="1"/>
    <col min="5455" max="5455" width="0" style="1" hidden="1" customWidth="1"/>
    <col min="5456" max="5632" width="9.140625" style="1"/>
    <col min="5633" max="5686" width="2.85546875" style="1" customWidth="1"/>
    <col min="5687" max="5687" width="3.5703125" style="1" customWidth="1"/>
    <col min="5688" max="5697" width="2.85546875" style="1" customWidth="1"/>
    <col min="5698" max="5709" width="3" style="1" customWidth="1"/>
    <col min="5710" max="5710" width="4.5703125" style="1" customWidth="1"/>
    <col min="5711" max="5711" width="0" style="1" hidden="1" customWidth="1"/>
    <col min="5712" max="5888" width="9.140625" style="1"/>
    <col min="5889" max="5942" width="2.85546875" style="1" customWidth="1"/>
    <col min="5943" max="5943" width="3.5703125" style="1" customWidth="1"/>
    <col min="5944" max="5953" width="2.85546875" style="1" customWidth="1"/>
    <col min="5954" max="5965" width="3" style="1" customWidth="1"/>
    <col min="5966" max="5966" width="4.5703125" style="1" customWidth="1"/>
    <col min="5967" max="5967" width="0" style="1" hidden="1" customWidth="1"/>
    <col min="5968" max="6144" width="9.140625" style="1"/>
    <col min="6145" max="6198" width="2.85546875" style="1" customWidth="1"/>
    <col min="6199" max="6199" width="3.5703125" style="1" customWidth="1"/>
    <col min="6200" max="6209" width="2.85546875" style="1" customWidth="1"/>
    <col min="6210" max="6221" width="3" style="1" customWidth="1"/>
    <col min="6222" max="6222" width="4.5703125" style="1" customWidth="1"/>
    <col min="6223" max="6223" width="0" style="1" hidden="1" customWidth="1"/>
    <col min="6224" max="6400" width="9.140625" style="1"/>
    <col min="6401" max="6454" width="2.85546875" style="1" customWidth="1"/>
    <col min="6455" max="6455" width="3.5703125" style="1" customWidth="1"/>
    <col min="6456" max="6465" width="2.85546875" style="1" customWidth="1"/>
    <col min="6466" max="6477" width="3" style="1" customWidth="1"/>
    <col min="6478" max="6478" width="4.5703125" style="1" customWidth="1"/>
    <col min="6479" max="6479" width="0" style="1" hidden="1" customWidth="1"/>
    <col min="6480" max="6656" width="9.140625" style="1"/>
    <col min="6657" max="6710" width="2.85546875" style="1" customWidth="1"/>
    <col min="6711" max="6711" width="3.5703125" style="1" customWidth="1"/>
    <col min="6712" max="6721" width="2.85546875" style="1" customWidth="1"/>
    <col min="6722" max="6733" width="3" style="1" customWidth="1"/>
    <col min="6734" max="6734" width="4.5703125" style="1" customWidth="1"/>
    <col min="6735" max="6735" width="0" style="1" hidden="1" customWidth="1"/>
    <col min="6736" max="6912" width="9.140625" style="1"/>
    <col min="6913" max="6966" width="2.85546875" style="1" customWidth="1"/>
    <col min="6967" max="6967" width="3.5703125" style="1" customWidth="1"/>
    <col min="6968" max="6977" width="2.85546875" style="1" customWidth="1"/>
    <col min="6978" max="6989" width="3" style="1" customWidth="1"/>
    <col min="6990" max="6990" width="4.5703125" style="1" customWidth="1"/>
    <col min="6991" max="6991" width="0" style="1" hidden="1" customWidth="1"/>
    <col min="6992" max="7168" width="9.140625" style="1"/>
    <col min="7169" max="7222" width="2.85546875" style="1" customWidth="1"/>
    <col min="7223" max="7223" width="3.5703125" style="1" customWidth="1"/>
    <col min="7224" max="7233" width="2.85546875" style="1" customWidth="1"/>
    <col min="7234" max="7245" width="3" style="1" customWidth="1"/>
    <col min="7246" max="7246" width="4.5703125" style="1" customWidth="1"/>
    <col min="7247" max="7247" width="0" style="1" hidden="1" customWidth="1"/>
    <col min="7248" max="7424" width="9.140625" style="1"/>
    <col min="7425" max="7478" width="2.85546875" style="1" customWidth="1"/>
    <col min="7479" max="7479" width="3.5703125" style="1" customWidth="1"/>
    <col min="7480" max="7489" width="2.85546875" style="1" customWidth="1"/>
    <col min="7490" max="7501" width="3" style="1" customWidth="1"/>
    <col min="7502" max="7502" width="4.5703125" style="1" customWidth="1"/>
    <col min="7503" max="7503" width="0" style="1" hidden="1" customWidth="1"/>
    <col min="7504" max="7680" width="9.140625" style="1"/>
    <col min="7681" max="7734" width="2.85546875" style="1" customWidth="1"/>
    <col min="7735" max="7735" width="3.5703125" style="1" customWidth="1"/>
    <col min="7736" max="7745" width="2.85546875" style="1" customWidth="1"/>
    <col min="7746" max="7757" width="3" style="1" customWidth="1"/>
    <col min="7758" max="7758" width="4.5703125" style="1" customWidth="1"/>
    <col min="7759" max="7759" width="0" style="1" hidden="1" customWidth="1"/>
    <col min="7760" max="7936" width="9.140625" style="1"/>
    <col min="7937" max="7990" width="2.85546875" style="1" customWidth="1"/>
    <col min="7991" max="7991" width="3.5703125" style="1" customWidth="1"/>
    <col min="7992" max="8001" width="2.85546875" style="1" customWidth="1"/>
    <col min="8002" max="8013" width="3" style="1" customWidth="1"/>
    <col min="8014" max="8014" width="4.5703125" style="1" customWidth="1"/>
    <col min="8015" max="8015" width="0" style="1" hidden="1" customWidth="1"/>
    <col min="8016" max="8192" width="9.140625" style="1"/>
    <col min="8193" max="8246" width="2.85546875" style="1" customWidth="1"/>
    <col min="8247" max="8247" width="3.5703125" style="1" customWidth="1"/>
    <col min="8248" max="8257" width="2.85546875" style="1" customWidth="1"/>
    <col min="8258" max="8269" width="3" style="1" customWidth="1"/>
    <col min="8270" max="8270" width="4.5703125" style="1" customWidth="1"/>
    <col min="8271" max="8271" width="0" style="1" hidden="1" customWidth="1"/>
    <col min="8272" max="8448" width="9.140625" style="1"/>
    <col min="8449" max="8502" width="2.85546875" style="1" customWidth="1"/>
    <col min="8503" max="8503" width="3.5703125" style="1" customWidth="1"/>
    <col min="8504" max="8513" width="2.85546875" style="1" customWidth="1"/>
    <col min="8514" max="8525" width="3" style="1" customWidth="1"/>
    <col min="8526" max="8526" width="4.5703125" style="1" customWidth="1"/>
    <col min="8527" max="8527" width="0" style="1" hidden="1" customWidth="1"/>
    <col min="8528" max="8704" width="9.140625" style="1"/>
    <col min="8705" max="8758" width="2.85546875" style="1" customWidth="1"/>
    <col min="8759" max="8759" width="3.5703125" style="1" customWidth="1"/>
    <col min="8760" max="8769" width="2.85546875" style="1" customWidth="1"/>
    <col min="8770" max="8781" width="3" style="1" customWidth="1"/>
    <col min="8782" max="8782" width="4.5703125" style="1" customWidth="1"/>
    <col min="8783" max="8783" width="0" style="1" hidden="1" customWidth="1"/>
    <col min="8784" max="8960" width="9.140625" style="1"/>
    <col min="8961" max="9014" width="2.85546875" style="1" customWidth="1"/>
    <col min="9015" max="9015" width="3.5703125" style="1" customWidth="1"/>
    <col min="9016" max="9025" width="2.85546875" style="1" customWidth="1"/>
    <col min="9026" max="9037" width="3" style="1" customWidth="1"/>
    <col min="9038" max="9038" width="4.5703125" style="1" customWidth="1"/>
    <col min="9039" max="9039" width="0" style="1" hidden="1" customWidth="1"/>
    <col min="9040" max="9216" width="9.140625" style="1"/>
    <col min="9217" max="9270" width="2.85546875" style="1" customWidth="1"/>
    <col min="9271" max="9271" width="3.5703125" style="1" customWidth="1"/>
    <col min="9272" max="9281" width="2.85546875" style="1" customWidth="1"/>
    <col min="9282" max="9293" width="3" style="1" customWidth="1"/>
    <col min="9294" max="9294" width="4.5703125" style="1" customWidth="1"/>
    <col min="9295" max="9295" width="0" style="1" hidden="1" customWidth="1"/>
    <col min="9296" max="9472" width="9.140625" style="1"/>
    <col min="9473" max="9526" width="2.85546875" style="1" customWidth="1"/>
    <col min="9527" max="9527" width="3.5703125" style="1" customWidth="1"/>
    <col min="9528" max="9537" width="2.85546875" style="1" customWidth="1"/>
    <col min="9538" max="9549" width="3" style="1" customWidth="1"/>
    <col min="9550" max="9550" width="4.5703125" style="1" customWidth="1"/>
    <col min="9551" max="9551" width="0" style="1" hidden="1" customWidth="1"/>
    <col min="9552" max="9728" width="9.140625" style="1"/>
    <col min="9729" max="9782" width="2.85546875" style="1" customWidth="1"/>
    <col min="9783" max="9783" width="3.5703125" style="1" customWidth="1"/>
    <col min="9784" max="9793" width="2.85546875" style="1" customWidth="1"/>
    <col min="9794" max="9805" width="3" style="1" customWidth="1"/>
    <col min="9806" max="9806" width="4.5703125" style="1" customWidth="1"/>
    <col min="9807" max="9807" width="0" style="1" hidden="1" customWidth="1"/>
    <col min="9808" max="9984" width="9.140625" style="1"/>
    <col min="9985" max="10038" width="2.85546875" style="1" customWidth="1"/>
    <col min="10039" max="10039" width="3.5703125" style="1" customWidth="1"/>
    <col min="10040" max="10049" width="2.85546875" style="1" customWidth="1"/>
    <col min="10050" max="10061" width="3" style="1" customWidth="1"/>
    <col min="10062" max="10062" width="4.5703125" style="1" customWidth="1"/>
    <col min="10063" max="10063" width="0" style="1" hidden="1" customWidth="1"/>
    <col min="10064" max="10240" width="9.140625" style="1"/>
    <col min="10241" max="10294" width="2.85546875" style="1" customWidth="1"/>
    <col min="10295" max="10295" width="3.5703125" style="1" customWidth="1"/>
    <col min="10296" max="10305" width="2.85546875" style="1" customWidth="1"/>
    <col min="10306" max="10317" width="3" style="1" customWidth="1"/>
    <col min="10318" max="10318" width="4.5703125" style="1" customWidth="1"/>
    <col min="10319" max="10319" width="0" style="1" hidden="1" customWidth="1"/>
    <col min="10320" max="10496" width="9.140625" style="1"/>
    <col min="10497" max="10550" width="2.85546875" style="1" customWidth="1"/>
    <col min="10551" max="10551" width="3.5703125" style="1" customWidth="1"/>
    <col min="10552" max="10561" width="2.85546875" style="1" customWidth="1"/>
    <col min="10562" max="10573" width="3" style="1" customWidth="1"/>
    <col min="10574" max="10574" width="4.5703125" style="1" customWidth="1"/>
    <col min="10575" max="10575" width="0" style="1" hidden="1" customWidth="1"/>
    <col min="10576" max="10752" width="9.140625" style="1"/>
    <col min="10753" max="10806" width="2.85546875" style="1" customWidth="1"/>
    <col min="10807" max="10807" width="3.5703125" style="1" customWidth="1"/>
    <col min="10808" max="10817" width="2.85546875" style="1" customWidth="1"/>
    <col min="10818" max="10829" width="3" style="1" customWidth="1"/>
    <col min="10830" max="10830" width="4.5703125" style="1" customWidth="1"/>
    <col min="10831" max="10831" width="0" style="1" hidden="1" customWidth="1"/>
    <col min="10832" max="11008" width="9.140625" style="1"/>
    <col min="11009" max="11062" width="2.85546875" style="1" customWidth="1"/>
    <col min="11063" max="11063" width="3.5703125" style="1" customWidth="1"/>
    <col min="11064" max="11073" width="2.85546875" style="1" customWidth="1"/>
    <col min="11074" max="11085" width="3" style="1" customWidth="1"/>
    <col min="11086" max="11086" width="4.5703125" style="1" customWidth="1"/>
    <col min="11087" max="11087" width="0" style="1" hidden="1" customWidth="1"/>
    <col min="11088" max="11264" width="9.140625" style="1"/>
    <col min="11265" max="11318" width="2.85546875" style="1" customWidth="1"/>
    <col min="11319" max="11319" width="3.5703125" style="1" customWidth="1"/>
    <col min="11320" max="11329" width="2.85546875" style="1" customWidth="1"/>
    <col min="11330" max="11341" width="3" style="1" customWidth="1"/>
    <col min="11342" max="11342" width="4.5703125" style="1" customWidth="1"/>
    <col min="11343" max="11343" width="0" style="1" hidden="1" customWidth="1"/>
    <col min="11344" max="11520" width="9.140625" style="1"/>
    <col min="11521" max="11574" width="2.85546875" style="1" customWidth="1"/>
    <col min="11575" max="11575" width="3.5703125" style="1" customWidth="1"/>
    <col min="11576" max="11585" width="2.85546875" style="1" customWidth="1"/>
    <col min="11586" max="11597" width="3" style="1" customWidth="1"/>
    <col min="11598" max="11598" width="4.5703125" style="1" customWidth="1"/>
    <col min="11599" max="11599" width="0" style="1" hidden="1" customWidth="1"/>
    <col min="11600" max="11776" width="9.140625" style="1"/>
    <col min="11777" max="11830" width="2.85546875" style="1" customWidth="1"/>
    <col min="11831" max="11831" width="3.5703125" style="1" customWidth="1"/>
    <col min="11832" max="11841" width="2.85546875" style="1" customWidth="1"/>
    <col min="11842" max="11853" width="3" style="1" customWidth="1"/>
    <col min="11854" max="11854" width="4.5703125" style="1" customWidth="1"/>
    <col min="11855" max="11855" width="0" style="1" hidden="1" customWidth="1"/>
    <col min="11856" max="12032" width="9.140625" style="1"/>
    <col min="12033" max="12086" width="2.85546875" style="1" customWidth="1"/>
    <col min="12087" max="12087" width="3.5703125" style="1" customWidth="1"/>
    <col min="12088" max="12097" width="2.85546875" style="1" customWidth="1"/>
    <col min="12098" max="12109" width="3" style="1" customWidth="1"/>
    <col min="12110" max="12110" width="4.5703125" style="1" customWidth="1"/>
    <col min="12111" max="12111" width="0" style="1" hidden="1" customWidth="1"/>
    <col min="12112" max="12288" width="9.140625" style="1"/>
    <col min="12289" max="12342" width="2.85546875" style="1" customWidth="1"/>
    <col min="12343" max="12343" width="3.5703125" style="1" customWidth="1"/>
    <col min="12344" max="12353" width="2.85546875" style="1" customWidth="1"/>
    <col min="12354" max="12365" width="3" style="1" customWidth="1"/>
    <col min="12366" max="12366" width="4.5703125" style="1" customWidth="1"/>
    <col min="12367" max="12367" width="0" style="1" hidden="1" customWidth="1"/>
    <col min="12368" max="12544" width="9.140625" style="1"/>
    <col min="12545" max="12598" width="2.85546875" style="1" customWidth="1"/>
    <col min="12599" max="12599" width="3.5703125" style="1" customWidth="1"/>
    <col min="12600" max="12609" width="2.85546875" style="1" customWidth="1"/>
    <col min="12610" max="12621" width="3" style="1" customWidth="1"/>
    <col min="12622" max="12622" width="4.5703125" style="1" customWidth="1"/>
    <col min="12623" max="12623" width="0" style="1" hidden="1" customWidth="1"/>
    <col min="12624" max="12800" width="9.140625" style="1"/>
    <col min="12801" max="12854" width="2.85546875" style="1" customWidth="1"/>
    <col min="12855" max="12855" width="3.5703125" style="1" customWidth="1"/>
    <col min="12856" max="12865" width="2.85546875" style="1" customWidth="1"/>
    <col min="12866" max="12877" width="3" style="1" customWidth="1"/>
    <col min="12878" max="12878" width="4.5703125" style="1" customWidth="1"/>
    <col min="12879" max="12879" width="0" style="1" hidden="1" customWidth="1"/>
    <col min="12880" max="13056" width="9.140625" style="1"/>
    <col min="13057" max="13110" width="2.85546875" style="1" customWidth="1"/>
    <col min="13111" max="13111" width="3.5703125" style="1" customWidth="1"/>
    <col min="13112" max="13121" width="2.85546875" style="1" customWidth="1"/>
    <col min="13122" max="13133" width="3" style="1" customWidth="1"/>
    <col min="13134" max="13134" width="4.5703125" style="1" customWidth="1"/>
    <col min="13135" max="13135" width="0" style="1" hidden="1" customWidth="1"/>
    <col min="13136" max="13312" width="9.140625" style="1"/>
    <col min="13313" max="13366" width="2.85546875" style="1" customWidth="1"/>
    <col min="13367" max="13367" width="3.5703125" style="1" customWidth="1"/>
    <col min="13368" max="13377" width="2.85546875" style="1" customWidth="1"/>
    <col min="13378" max="13389" width="3" style="1" customWidth="1"/>
    <col min="13390" max="13390" width="4.5703125" style="1" customWidth="1"/>
    <col min="13391" max="13391" width="0" style="1" hidden="1" customWidth="1"/>
    <col min="13392" max="13568" width="9.140625" style="1"/>
    <col min="13569" max="13622" width="2.85546875" style="1" customWidth="1"/>
    <col min="13623" max="13623" width="3.5703125" style="1" customWidth="1"/>
    <col min="13624" max="13633" width="2.85546875" style="1" customWidth="1"/>
    <col min="13634" max="13645" width="3" style="1" customWidth="1"/>
    <col min="13646" max="13646" width="4.5703125" style="1" customWidth="1"/>
    <col min="13647" max="13647" width="0" style="1" hidden="1" customWidth="1"/>
    <col min="13648" max="13824" width="9.140625" style="1"/>
    <col min="13825" max="13878" width="2.85546875" style="1" customWidth="1"/>
    <col min="13879" max="13879" width="3.5703125" style="1" customWidth="1"/>
    <col min="13880" max="13889" width="2.85546875" style="1" customWidth="1"/>
    <col min="13890" max="13901" width="3" style="1" customWidth="1"/>
    <col min="13902" max="13902" width="4.5703125" style="1" customWidth="1"/>
    <col min="13903" max="13903" width="0" style="1" hidden="1" customWidth="1"/>
    <col min="13904" max="14080" width="9.140625" style="1"/>
    <col min="14081" max="14134" width="2.85546875" style="1" customWidth="1"/>
    <col min="14135" max="14135" width="3.5703125" style="1" customWidth="1"/>
    <col min="14136" max="14145" width="2.85546875" style="1" customWidth="1"/>
    <col min="14146" max="14157" width="3" style="1" customWidth="1"/>
    <col min="14158" max="14158" width="4.5703125" style="1" customWidth="1"/>
    <col min="14159" max="14159" width="0" style="1" hidden="1" customWidth="1"/>
    <col min="14160" max="14336" width="9.140625" style="1"/>
    <col min="14337" max="14390" width="2.85546875" style="1" customWidth="1"/>
    <col min="14391" max="14391" width="3.5703125" style="1" customWidth="1"/>
    <col min="14392" max="14401" width="2.85546875" style="1" customWidth="1"/>
    <col min="14402" max="14413" width="3" style="1" customWidth="1"/>
    <col min="14414" max="14414" width="4.5703125" style="1" customWidth="1"/>
    <col min="14415" max="14415" width="0" style="1" hidden="1" customWidth="1"/>
    <col min="14416" max="14592" width="9.140625" style="1"/>
    <col min="14593" max="14646" width="2.85546875" style="1" customWidth="1"/>
    <col min="14647" max="14647" width="3.5703125" style="1" customWidth="1"/>
    <col min="14648" max="14657" width="2.85546875" style="1" customWidth="1"/>
    <col min="14658" max="14669" width="3" style="1" customWidth="1"/>
    <col min="14670" max="14670" width="4.5703125" style="1" customWidth="1"/>
    <col min="14671" max="14671" width="0" style="1" hidden="1" customWidth="1"/>
    <col min="14672" max="14848" width="9.140625" style="1"/>
    <col min="14849" max="14902" width="2.85546875" style="1" customWidth="1"/>
    <col min="14903" max="14903" width="3.5703125" style="1" customWidth="1"/>
    <col min="14904" max="14913" width="2.85546875" style="1" customWidth="1"/>
    <col min="14914" max="14925" width="3" style="1" customWidth="1"/>
    <col min="14926" max="14926" width="4.5703125" style="1" customWidth="1"/>
    <col min="14927" max="14927" width="0" style="1" hidden="1" customWidth="1"/>
    <col min="14928" max="15104" width="9.140625" style="1"/>
    <col min="15105" max="15158" width="2.85546875" style="1" customWidth="1"/>
    <col min="15159" max="15159" width="3.5703125" style="1" customWidth="1"/>
    <col min="15160" max="15169" width="2.85546875" style="1" customWidth="1"/>
    <col min="15170" max="15181" width="3" style="1" customWidth="1"/>
    <col min="15182" max="15182" width="4.5703125" style="1" customWidth="1"/>
    <col min="15183" max="15183" width="0" style="1" hidden="1" customWidth="1"/>
    <col min="15184" max="15360" width="9.140625" style="1"/>
    <col min="15361" max="15414" width="2.85546875" style="1" customWidth="1"/>
    <col min="15415" max="15415" width="3.5703125" style="1" customWidth="1"/>
    <col min="15416" max="15425" width="2.85546875" style="1" customWidth="1"/>
    <col min="15426" max="15437" width="3" style="1" customWidth="1"/>
    <col min="15438" max="15438" width="4.5703125" style="1" customWidth="1"/>
    <col min="15439" max="15439" width="0" style="1" hidden="1" customWidth="1"/>
    <col min="15440" max="15616" width="9.140625" style="1"/>
    <col min="15617" max="15670" width="2.85546875" style="1" customWidth="1"/>
    <col min="15671" max="15671" width="3.5703125" style="1" customWidth="1"/>
    <col min="15672" max="15681" width="2.85546875" style="1" customWidth="1"/>
    <col min="15682" max="15693" width="3" style="1" customWidth="1"/>
    <col min="15694" max="15694" width="4.5703125" style="1" customWidth="1"/>
    <col min="15695" max="15695" width="0" style="1" hidden="1" customWidth="1"/>
    <col min="15696" max="15872" width="9.140625" style="1"/>
    <col min="15873" max="15926" width="2.85546875" style="1" customWidth="1"/>
    <col min="15927" max="15927" width="3.5703125" style="1" customWidth="1"/>
    <col min="15928" max="15937" width="2.85546875" style="1" customWidth="1"/>
    <col min="15938" max="15949" width="3" style="1" customWidth="1"/>
    <col min="15950" max="15950" width="4.5703125" style="1" customWidth="1"/>
    <col min="15951" max="15951" width="0" style="1" hidden="1" customWidth="1"/>
    <col min="15952" max="16128" width="9.140625" style="1"/>
    <col min="16129" max="16182" width="2.85546875" style="1" customWidth="1"/>
    <col min="16183" max="16183" width="3.5703125" style="1" customWidth="1"/>
    <col min="16184" max="16193" width="2.85546875" style="1" customWidth="1"/>
    <col min="16194" max="16205" width="3" style="1" customWidth="1"/>
    <col min="16206" max="16206" width="4.5703125" style="1" customWidth="1"/>
    <col min="16207" max="16207" width="0" style="1" hidden="1" customWidth="1"/>
    <col min="16208" max="16384" width="9.140625" style="1"/>
  </cols>
  <sheetData>
    <row r="1" spans="1:77" ht="44.25" customHeight="1" x14ac:dyDescent="0.2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51" t="s">
        <v>89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32.1" customHeight="1" x14ac:dyDescent="0.2">
      <c r="AO4" s="97" t="s">
        <v>90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120" t="s">
        <v>145</v>
      </c>
      <c r="AP7" s="56"/>
      <c r="AQ7" s="56"/>
      <c r="AR7" s="56"/>
      <c r="AS7" s="56"/>
      <c r="AT7" s="56"/>
      <c r="AU7" s="56"/>
      <c r="AV7" s="1" t="s">
        <v>63</v>
      </c>
      <c r="AW7" s="56">
        <v>15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</row>
    <row r="13" spans="1:77" customFormat="1" ht="14.25" x14ac:dyDescent="0.2">
      <c r="A13" s="25" t="s">
        <v>53</v>
      </c>
      <c r="B13" s="108" t="s">
        <v>88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06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8" t="s">
        <v>96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 t="s">
        <v>4</v>
      </c>
      <c r="B16" s="108" t="s">
        <v>102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06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8" t="s">
        <v>96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120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121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104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3" t="s">
        <v>122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8" t="s">
        <v>97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4" t="s">
        <v>59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4">
        <v>5104000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62" t="s">
        <v>23</v>
      </c>
      <c r="BE22" s="62"/>
      <c r="BF22" s="62"/>
      <c r="BG22" s="62"/>
      <c r="BH22" s="62"/>
      <c r="BI22" s="62"/>
      <c r="BJ22" s="62"/>
      <c r="BK22" s="62"/>
      <c r="BL22" s="62"/>
    </row>
    <row r="23" spans="1:79" ht="15.75" x14ac:dyDescent="0.2">
      <c r="A23" s="62" t="s">
        <v>22</v>
      </c>
      <c r="B23" s="62"/>
      <c r="C23" s="62"/>
      <c r="D23" s="62"/>
      <c r="E23" s="62"/>
      <c r="F23" s="62"/>
      <c r="G23" s="62"/>
      <c r="H23" s="62"/>
      <c r="I23" s="94">
        <v>5104000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62" t="s">
        <v>24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4"/>
      <c r="B24" s="44"/>
      <c r="C24" s="44"/>
      <c r="D24" s="44"/>
      <c r="E24" s="44"/>
      <c r="F24" s="44"/>
      <c r="G24" s="44"/>
      <c r="H24" s="44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4"/>
      <c r="U24" s="44"/>
      <c r="V24" s="44"/>
      <c r="W24" s="44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29" customHeight="1" x14ac:dyDescent="0.2">
      <c r="A26" s="115" t="s">
        <v>108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15" x14ac:dyDescent="0.2">
      <c r="A29" s="65" t="s">
        <v>28</v>
      </c>
      <c r="B29" s="65"/>
      <c r="C29" s="65"/>
      <c r="D29" s="65"/>
      <c r="E29" s="65"/>
      <c r="F29" s="65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57">
        <v>1</v>
      </c>
      <c r="B30" s="57"/>
      <c r="C30" s="57"/>
      <c r="D30" s="57"/>
      <c r="E30" s="57"/>
      <c r="F30" s="57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61" t="s">
        <v>33</v>
      </c>
      <c r="B31" s="61"/>
      <c r="C31" s="61"/>
      <c r="D31" s="61"/>
      <c r="E31" s="61"/>
      <c r="F31" s="61"/>
      <c r="G31" s="47" t="s">
        <v>7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9"/>
      <c r="CA31" s="1" t="s">
        <v>49</v>
      </c>
    </row>
    <row r="32" spans="1:79" ht="12.75" customHeight="1" x14ac:dyDescent="0.2">
      <c r="A32" s="61">
        <v>1</v>
      </c>
      <c r="B32" s="61"/>
      <c r="C32" s="61"/>
      <c r="D32" s="61"/>
      <c r="E32" s="61"/>
      <c r="F32" s="61"/>
      <c r="G32" s="70" t="s">
        <v>123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116" t="s">
        <v>124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12.7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15" x14ac:dyDescent="0.2">
      <c r="A38" s="65" t="s">
        <v>28</v>
      </c>
      <c r="B38" s="65"/>
      <c r="C38" s="65"/>
      <c r="D38" s="65"/>
      <c r="E38" s="65"/>
      <c r="F38" s="65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57">
        <v>1</v>
      </c>
      <c r="B39" s="57"/>
      <c r="C39" s="57"/>
      <c r="D39" s="57"/>
      <c r="E39" s="57"/>
      <c r="F39" s="57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47" t="s">
        <v>7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9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70" t="s">
        <v>124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</row>
    <row r="44" spans="1:79" ht="15" customHeight="1" x14ac:dyDescent="0.2">
      <c r="A44" s="64" t="s">
        <v>98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7" t="s">
        <v>28</v>
      </c>
      <c r="B45" s="57"/>
      <c r="C45" s="57"/>
      <c r="D45" s="100" t="s">
        <v>26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57" t="s">
        <v>29</v>
      </c>
      <c r="AD45" s="57"/>
      <c r="AE45" s="57"/>
      <c r="AF45" s="57"/>
      <c r="AG45" s="57"/>
      <c r="AH45" s="57"/>
      <c r="AI45" s="57"/>
      <c r="AJ45" s="57"/>
      <c r="AK45" s="57" t="s">
        <v>30</v>
      </c>
      <c r="AL45" s="57"/>
      <c r="AM45" s="57"/>
      <c r="AN45" s="57"/>
      <c r="AO45" s="57"/>
      <c r="AP45" s="57"/>
      <c r="AQ45" s="57"/>
      <c r="AR45" s="57"/>
      <c r="AS45" s="57" t="s">
        <v>27</v>
      </c>
      <c r="AT45" s="57"/>
      <c r="AU45" s="57"/>
      <c r="AV45" s="57"/>
      <c r="AW45" s="57"/>
      <c r="AX45" s="57"/>
      <c r="AY45" s="57"/>
      <c r="AZ45" s="57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57">
        <v>1</v>
      </c>
      <c r="B46" s="57"/>
      <c r="C46" s="57"/>
      <c r="D46" s="58">
        <v>2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57">
        <v>3</v>
      </c>
      <c r="AD46" s="57"/>
      <c r="AE46" s="57"/>
      <c r="AF46" s="57"/>
      <c r="AG46" s="57"/>
      <c r="AH46" s="57"/>
      <c r="AI46" s="57"/>
      <c r="AJ46" s="57"/>
      <c r="AK46" s="57">
        <v>4</v>
      </c>
      <c r="AL46" s="57"/>
      <c r="AM46" s="57"/>
      <c r="AN46" s="57"/>
      <c r="AO46" s="57"/>
      <c r="AP46" s="57"/>
      <c r="AQ46" s="57"/>
      <c r="AR46" s="57"/>
      <c r="AS46" s="57">
        <v>5</v>
      </c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61" t="s">
        <v>6</v>
      </c>
      <c r="B47" s="61"/>
      <c r="C47" s="61"/>
      <c r="D47" s="103" t="s">
        <v>7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5"/>
      <c r="AC47" s="63" t="s">
        <v>8</v>
      </c>
      <c r="AD47" s="63"/>
      <c r="AE47" s="63"/>
      <c r="AF47" s="63"/>
      <c r="AG47" s="63"/>
      <c r="AH47" s="63"/>
      <c r="AI47" s="63"/>
      <c r="AJ47" s="63"/>
      <c r="AK47" s="63" t="s">
        <v>9</v>
      </c>
      <c r="AL47" s="63"/>
      <c r="AM47" s="63"/>
      <c r="AN47" s="63"/>
      <c r="AO47" s="63"/>
      <c r="AP47" s="63"/>
      <c r="AQ47" s="63"/>
      <c r="AR47" s="63"/>
      <c r="AS47" s="78" t="s">
        <v>10</v>
      </c>
      <c r="AT47" s="63"/>
      <c r="AU47" s="63"/>
      <c r="AV47" s="63"/>
      <c r="AW47" s="63"/>
      <c r="AX47" s="63"/>
      <c r="AY47" s="63"/>
      <c r="AZ47" s="63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61">
        <v>1</v>
      </c>
      <c r="B48" s="61"/>
      <c r="C48" s="61"/>
      <c r="D48" s="70" t="s">
        <v>112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69">
        <v>0</v>
      </c>
      <c r="AD48" s="69"/>
      <c r="AE48" s="69"/>
      <c r="AF48" s="69"/>
      <c r="AG48" s="69"/>
      <c r="AH48" s="69"/>
      <c r="AI48" s="69"/>
      <c r="AJ48" s="69"/>
      <c r="AK48" s="69">
        <v>50000</v>
      </c>
      <c r="AL48" s="69"/>
      <c r="AM48" s="69"/>
      <c r="AN48" s="69"/>
      <c r="AO48" s="69"/>
      <c r="AP48" s="69"/>
      <c r="AQ48" s="69"/>
      <c r="AR48" s="69"/>
      <c r="AS48" s="69">
        <f>AC48+AK48</f>
        <v>50000</v>
      </c>
      <c r="AT48" s="69"/>
      <c r="AU48" s="69"/>
      <c r="AV48" s="69"/>
      <c r="AW48" s="69"/>
      <c r="AX48" s="69"/>
      <c r="AY48" s="69"/>
      <c r="AZ48" s="6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 x14ac:dyDescent="0.2">
      <c r="A49" s="61">
        <v>2</v>
      </c>
      <c r="B49" s="61"/>
      <c r="C49" s="61"/>
      <c r="D49" s="70" t="s">
        <v>125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2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5054000</v>
      </c>
      <c r="AL49" s="69"/>
      <c r="AM49" s="69"/>
      <c r="AN49" s="69"/>
      <c r="AO49" s="69"/>
      <c r="AP49" s="69"/>
      <c r="AQ49" s="69"/>
      <c r="AR49" s="69"/>
      <c r="AS49" s="69">
        <f>AC49+AK49</f>
        <v>5054000</v>
      </c>
      <c r="AT49" s="69"/>
      <c r="AU49" s="69"/>
      <c r="AV49" s="69"/>
      <c r="AW49" s="69"/>
      <c r="AX49" s="69"/>
      <c r="AY49" s="69"/>
      <c r="AZ49" s="6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">
      <c r="A50" s="73"/>
      <c r="B50" s="73"/>
      <c r="C50" s="73"/>
      <c r="D50" s="74" t="s">
        <v>67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7">
        <v>0</v>
      </c>
      <c r="AD50" s="77"/>
      <c r="AE50" s="77"/>
      <c r="AF50" s="77"/>
      <c r="AG50" s="77"/>
      <c r="AH50" s="77"/>
      <c r="AI50" s="77"/>
      <c r="AJ50" s="77"/>
      <c r="AK50" s="77">
        <v>5104000</v>
      </c>
      <c r="AL50" s="77"/>
      <c r="AM50" s="77"/>
      <c r="AN50" s="77"/>
      <c r="AO50" s="77"/>
      <c r="AP50" s="77"/>
      <c r="AQ50" s="77"/>
      <c r="AR50" s="77"/>
      <c r="AS50" s="77">
        <f>AC50+AK50</f>
        <v>5104000</v>
      </c>
      <c r="AT50" s="77"/>
      <c r="AU50" s="77"/>
      <c r="AV50" s="77"/>
      <c r="AW50" s="77"/>
      <c r="AX50" s="77"/>
      <c r="AY50" s="77"/>
      <c r="AZ50" s="77"/>
      <c r="BA50" s="42"/>
      <c r="BB50" s="42"/>
      <c r="BC50" s="42"/>
      <c r="BD50" s="42"/>
      <c r="BE50" s="42"/>
      <c r="BF50" s="42"/>
      <c r="BG50" s="42"/>
      <c r="BH50" s="42"/>
    </row>
    <row r="52" spans="1:79" ht="15.75" customHeight="1" x14ac:dyDescent="0.2">
      <c r="A52" s="93" t="s">
        <v>42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64" t="s">
        <v>98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7" t="s">
        <v>28</v>
      </c>
      <c r="B54" s="57"/>
      <c r="C54" s="57"/>
      <c r="D54" s="100" t="s">
        <v>34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2"/>
      <c r="AB54" s="57" t="s">
        <v>29</v>
      </c>
      <c r="AC54" s="57"/>
      <c r="AD54" s="57"/>
      <c r="AE54" s="57"/>
      <c r="AF54" s="57"/>
      <c r="AG54" s="57"/>
      <c r="AH54" s="57"/>
      <c r="AI54" s="57"/>
      <c r="AJ54" s="57" t="s">
        <v>30</v>
      </c>
      <c r="AK54" s="57"/>
      <c r="AL54" s="57"/>
      <c r="AM54" s="57"/>
      <c r="AN54" s="57"/>
      <c r="AO54" s="57"/>
      <c r="AP54" s="57"/>
      <c r="AQ54" s="57"/>
      <c r="AR54" s="57" t="s">
        <v>27</v>
      </c>
      <c r="AS54" s="57"/>
      <c r="AT54" s="57"/>
      <c r="AU54" s="57"/>
      <c r="AV54" s="57"/>
      <c r="AW54" s="57"/>
      <c r="AX54" s="57"/>
      <c r="AY54" s="57"/>
    </row>
    <row r="55" spans="1:79" ht="15.75" customHeight="1" x14ac:dyDescent="0.2">
      <c r="A55" s="57">
        <v>1</v>
      </c>
      <c r="B55" s="57"/>
      <c r="C55" s="57"/>
      <c r="D55" s="58">
        <v>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7">
        <v>3</v>
      </c>
      <c r="AC55" s="57"/>
      <c r="AD55" s="57"/>
      <c r="AE55" s="57"/>
      <c r="AF55" s="57"/>
      <c r="AG55" s="57"/>
      <c r="AH55" s="57"/>
      <c r="AI55" s="57"/>
      <c r="AJ55" s="57">
        <v>4</v>
      </c>
      <c r="AK55" s="57"/>
      <c r="AL55" s="57"/>
      <c r="AM55" s="57"/>
      <c r="AN55" s="57"/>
      <c r="AO55" s="57"/>
      <c r="AP55" s="57"/>
      <c r="AQ55" s="57"/>
      <c r="AR55" s="57">
        <v>5</v>
      </c>
      <c r="AS55" s="57"/>
      <c r="AT55" s="57"/>
      <c r="AU55" s="57"/>
      <c r="AV55" s="57"/>
      <c r="AW55" s="57"/>
      <c r="AX55" s="57"/>
      <c r="AY55" s="57"/>
    </row>
    <row r="56" spans="1:79" ht="12.75" hidden="1" customHeight="1" x14ac:dyDescent="0.2">
      <c r="A56" s="61" t="s">
        <v>6</v>
      </c>
      <c r="B56" s="61"/>
      <c r="C56" s="61"/>
      <c r="D56" s="47" t="s">
        <v>7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63" t="s">
        <v>8</v>
      </c>
      <c r="AC56" s="63"/>
      <c r="AD56" s="63"/>
      <c r="AE56" s="63"/>
      <c r="AF56" s="63"/>
      <c r="AG56" s="63"/>
      <c r="AH56" s="63"/>
      <c r="AI56" s="63"/>
      <c r="AJ56" s="63" t="s">
        <v>9</v>
      </c>
      <c r="AK56" s="63"/>
      <c r="AL56" s="63"/>
      <c r="AM56" s="63"/>
      <c r="AN56" s="63"/>
      <c r="AO56" s="63"/>
      <c r="AP56" s="63"/>
      <c r="AQ56" s="63"/>
      <c r="AR56" s="63" t="s">
        <v>10</v>
      </c>
      <c r="AS56" s="63"/>
      <c r="AT56" s="63"/>
      <c r="AU56" s="63"/>
      <c r="AV56" s="63"/>
      <c r="AW56" s="63"/>
      <c r="AX56" s="63"/>
      <c r="AY56" s="63"/>
      <c r="CA56" s="1" t="s">
        <v>15</v>
      </c>
    </row>
    <row r="57" spans="1:79" s="4" customFormat="1" ht="12.75" customHeight="1" x14ac:dyDescent="0.2">
      <c r="A57" s="73"/>
      <c r="B57" s="73"/>
      <c r="C57" s="73"/>
      <c r="D57" s="82" t="s">
        <v>27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>
        <f>AB57+AJ57</f>
        <v>0</v>
      </c>
      <c r="AS57" s="77"/>
      <c r="AT57" s="77"/>
      <c r="AU57" s="77"/>
      <c r="AV57" s="77"/>
      <c r="AW57" s="77"/>
      <c r="AX57" s="77"/>
      <c r="AY57" s="77"/>
      <c r="CA57" s="4" t="s">
        <v>16</v>
      </c>
    </row>
    <row r="59" spans="1:79" ht="15.75" customHeight="1" x14ac:dyDescent="0.2">
      <c r="A59" s="62" t="s">
        <v>43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</row>
    <row r="60" spans="1:79" ht="30" customHeight="1" x14ac:dyDescent="0.2">
      <c r="A60" s="57" t="s">
        <v>28</v>
      </c>
      <c r="B60" s="57"/>
      <c r="C60" s="57"/>
      <c r="D60" s="57"/>
      <c r="E60" s="57"/>
      <c r="F60" s="57"/>
      <c r="G60" s="58" t="s">
        <v>44</v>
      </c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57" t="s">
        <v>2</v>
      </c>
      <c r="AA60" s="57"/>
      <c r="AB60" s="57"/>
      <c r="AC60" s="57"/>
      <c r="AD60" s="57"/>
      <c r="AE60" s="57" t="s">
        <v>1</v>
      </c>
      <c r="AF60" s="57"/>
      <c r="AG60" s="57"/>
      <c r="AH60" s="57"/>
      <c r="AI60" s="57"/>
      <c r="AJ60" s="57"/>
      <c r="AK60" s="57"/>
      <c r="AL60" s="57"/>
      <c r="AM60" s="57"/>
      <c r="AN60" s="57"/>
      <c r="AO60" s="58" t="s">
        <v>29</v>
      </c>
      <c r="AP60" s="59"/>
      <c r="AQ60" s="59"/>
      <c r="AR60" s="59"/>
      <c r="AS60" s="59"/>
      <c r="AT60" s="59"/>
      <c r="AU60" s="59"/>
      <c r="AV60" s="60"/>
      <c r="AW60" s="58" t="s">
        <v>30</v>
      </c>
      <c r="AX60" s="59"/>
      <c r="AY60" s="59"/>
      <c r="AZ60" s="59"/>
      <c r="BA60" s="59"/>
      <c r="BB60" s="59"/>
      <c r="BC60" s="59"/>
      <c r="BD60" s="60"/>
      <c r="BE60" s="58" t="s">
        <v>27</v>
      </c>
      <c r="BF60" s="59"/>
      <c r="BG60" s="59"/>
      <c r="BH60" s="59"/>
      <c r="BI60" s="59"/>
      <c r="BJ60" s="59"/>
      <c r="BK60" s="59"/>
      <c r="BL60" s="60"/>
    </row>
    <row r="61" spans="1:79" ht="15.75" customHeight="1" x14ac:dyDescent="0.2">
      <c r="A61" s="57">
        <v>1</v>
      </c>
      <c r="B61" s="57"/>
      <c r="C61" s="57"/>
      <c r="D61" s="57"/>
      <c r="E61" s="57"/>
      <c r="F61" s="57"/>
      <c r="G61" s="58">
        <v>2</v>
      </c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60"/>
      <c r="Z61" s="57">
        <v>3</v>
      </c>
      <c r="AA61" s="57"/>
      <c r="AB61" s="57"/>
      <c r="AC61" s="57"/>
      <c r="AD61" s="57"/>
      <c r="AE61" s="57">
        <v>4</v>
      </c>
      <c r="AF61" s="57"/>
      <c r="AG61" s="57"/>
      <c r="AH61" s="57"/>
      <c r="AI61" s="57"/>
      <c r="AJ61" s="57"/>
      <c r="AK61" s="57"/>
      <c r="AL61" s="57"/>
      <c r="AM61" s="57"/>
      <c r="AN61" s="57"/>
      <c r="AO61" s="57">
        <v>5</v>
      </c>
      <c r="AP61" s="57"/>
      <c r="AQ61" s="57"/>
      <c r="AR61" s="57"/>
      <c r="AS61" s="57"/>
      <c r="AT61" s="57"/>
      <c r="AU61" s="57"/>
      <c r="AV61" s="57"/>
      <c r="AW61" s="57">
        <v>6</v>
      </c>
      <c r="AX61" s="57"/>
      <c r="AY61" s="57"/>
      <c r="AZ61" s="57"/>
      <c r="BA61" s="57"/>
      <c r="BB61" s="57"/>
      <c r="BC61" s="57"/>
      <c r="BD61" s="57"/>
      <c r="BE61" s="57">
        <v>7</v>
      </c>
      <c r="BF61" s="57"/>
      <c r="BG61" s="57"/>
      <c r="BH61" s="57"/>
      <c r="BI61" s="57"/>
      <c r="BJ61" s="57"/>
      <c r="BK61" s="57"/>
      <c r="BL61" s="57"/>
    </row>
    <row r="62" spans="1:79" ht="12.75" hidden="1" customHeight="1" x14ac:dyDescent="0.2">
      <c r="A62" s="61" t="s">
        <v>33</v>
      </c>
      <c r="B62" s="61"/>
      <c r="C62" s="61"/>
      <c r="D62" s="61"/>
      <c r="E62" s="61"/>
      <c r="F62" s="61"/>
      <c r="G62" s="47" t="s">
        <v>7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61" t="s">
        <v>19</v>
      </c>
      <c r="AA62" s="61"/>
      <c r="AB62" s="61"/>
      <c r="AC62" s="61"/>
      <c r="AD62" s="61"/>
      <c r="AE62" s="91" t="s">
        <v>32</v>
      </c>
      <c r="AF62" s="91"/>
      <c r="AG62" s="91"/>
      <c r="AH62" s="91"/>
      <c r="AI62" s="91"/>
      <c r="AJ62" s="91"/>
      <c r="AK62" s="91"/>
      <c r="AL62" s="91"/>
      <c r="AM62" s="91"/>
      <c r="AN62" s="47"/>
      <c r="AO62" s="63" t="s">
        <v>8</v>
      </c>
      <c r="AP62" s="63"/>
      <c r="AQ62" s="63"/>
      <c r="AR62" s="63"/>
      <c r="AS62" s="63"/>
      <c r="AT62" s="63"/>
      <c r="AU62" s="63"/>
      <c r="AV62" s="63"/>
      <c r="AW62" s="63" t="s">
        <v>31</v>
      </c>
      <c r="AX62" s="63"/>
      <c r="AY62" s="63"/>
      <c r="AZ62" s="63"/>
      <c r="BA62" s="63"/>
      <c r="BB62" s="63"/>
      <c r="BC62" s="63"/>
      <c r="BD62" s="63"/>
      <c r="BE62" s="63" t="s">
        <v>10</v>
      </c>
      <c r="BF62" s="63"/>
      <c r="BG62" s="63"/>
      <c r="BH62" s="63"/>
      <c r="BI62" s="63"/>
      <c r="BJ62" s="63"/>
      <c r="BK62" s="63"/>
      <c r="BL62" s="63"/>
      <c r="CA62" s="1" t="s">
        <v>17</v>
      </c>
    </row>
    <row r="63" spans="1:79" s="4" customFormat="1" ht="12.75" customHeight="1" x14ac:dyDescent="0.2">
      <c r="A63" s="73">
        <v>0</v>
      </c>
      <c r="B63" s="73"/>
      <c r="C63" s="73"/>
      <c r="D63" s="73"/>
      <c r="E63" s="73"/>
      <c r="F63" s="73"/>
      <c r="G63" s="88" t="s">
        <v>68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80"/>
      <c r="AA63" s="80"/>
      <c r="AB63" s="80"/>
      <c r="AC63" s="80"/>
      <c r="AD63" s="80"/>
      <c r="AE63" s="81"/>
      <c r="AF63" s="81"/>
      <c r="AG63" s="81"/>
      <c r="AH63" s="81"/>
      <c r="AI63" s="81"/>
      <c r="AJ63" s="81"/>
      <c r="AK63" s="81"/>
      <c r="AL63" s="81"/>
      <c r="AM63" s="81"/>
      <c r="AN63" s="82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CA63" s="4" t="s">
        <v>18</v>
      </c>
    </row>
    <row r="64" spans="1:79" ht="54" customHeight="1" x14ac:dyDescent="0.2">
      <c r="A64" s="61">
        <v>1</v>
      </c>
      <c r="B64" s="61"/>
      <c r="C64" s="61"/>
      <c r="D64" s="61"/>
      <c r="E64" s="61"/>
      <c r="F64" s="61"/>
      <c r="G64" s="121" t="s">
        <v>144</v>
      </c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3"/>
      <c r="Z64" s="78" t="s">
        <v>70</v>
      </c>
      <c r="AA64" s="78"/>
      <c r="AB64" s="78"/>
      <c r="AC64" s="78"/>
      <c r="AD64" s="78"/>
      <c r="AE64" s="85" t="s">
        <v>126</v>
      </c>
      <c r="AF64" s="86"/>
      <c r="AG64" s="86"/>
      <c r="AH64" s="86"/>
      <c r="AI64" s="86"/>
      <c r="AJ64" s="86"/>
      <c r="AK64" s="86"/>
      <c r="AL64" s="86"/>
      <c r="AM64" s="86"/>
      <c r="AN64" s="87"/>
      <c r="AO64" s="69">
        <v>0</v>
      </c>
      <c r="AP64" s="69"/>
      <c r="AQ64" s="69"/>
      <c r="AR64" s="69"/>
      <c r="AS64" s="69"/>
      <c r="AT64" s="69"/>
      <c r="AU64" s="69"/>
      <c r="AV64" s="69"/>
      <c r="AW64" s="69">
        <v>50000</v>
      </c>
      <c r="AX64" s="69"/>
      <c r="AY64" s="69"/>
      <c r="AZ64" s="69"/>
      <c r="BA64" s="69"/>
      <c r="BB64" s="69"/>
      <c r="BC64" s="69"/>
      <c r="BD64" s="69"/>
      <c r="BE64" s="69">
        <f t="shared" ref="BE64:BE79" si="0">AO64+AW64</f>
        <v>50000</v>
      </c>
      <c r="BF64" s="69"/>
      <c r="BG64" s="69"/>
      <c r="BH64" s="69"/>
      <c r="BI64" s="69"/>
      <c r="BJ64" s="69"/>
      <c r="BK64" s="69"/>
      <c r="BL64" s="69"/>
    </row>
    <row r="65" spans="1:64" ht="66" customHeight="1" x14ac:dyDescent="0.2">
      <c r="A65" s="61">
        <v>2</v>
      </c>
      <c r="B65" s="61"/>
      <c r="C65" s="61"/>
      <c r="D65" s="61"/>
      <c r="E65" s="61"/>
      <c r="F65" s="61"/>
      <c r="G65" s="85" t="s">
        <v>142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78" t="s">
        <v>70</v>
      </c>
      <c r="AA65" s="78"/>
      <c r="AB65" s="78"/>
      <c r="AC65" s="78"/>
      <c r="AD65" s="78"/>
      <c r="AE65" s="85" t="s">
        <v>71</v>
      </c>
      <c r="AF65" s="86"/>
      <c r="AG65" s="86"/>
      <c r="AH65" s="86"/>
      <c r="AI65" s="86"/>
      <c r="AJ65" s="86"/>
      <c r="AK65" s="86"/>
      <c r="AL65" s="86"/>
      <c r="AM65" s="86"/>
      <c r="AN65" s="87"/>
      <c r="AO65" s="69">
        <v>0</v>
      </c>
      <c r="AP65" s="69"/>
      <c r="AQ65" s="69"/>
      <c r="AR65" s="69"/>
      <c r="AS65" s="69"/>
      <c r="AT65" s="69"/>
      <c r="AU65" s="69"/>
      <c r="AV65" s="69"/>
      <c r="AW65" s="69">
        <v>5054000</v>
      </c>
      <c r="AX65" s="69"/>
      <c r="AY65" s="69"/>
      <c r="AZ65" s="69"/>
      <c r="BA65" s="69"/>
      <c r="BB65" s="69"/>
      <c r="BC65" s="69"/>
      <c r="BD65" s="69"/>
      <c r="BE65" s="69">
        <f t="shared" si="0"/>
        <v>5054000</v>
      </c>
      <c r="BF65" s="69"/>
      <c r="BG65" s="69"/>
      <c r="BH65" s="69"/>
      <c r="BI65" s="69"/>
      <c r="BJ65" s="69"/>
      <c r="BK65" s="69"/>
      <c r="BL65" s="69"/>
    </row>
    <row r="66" spans="1:64" ht="64.5" customHeight="1" x14ac:dyDescent="0.2">
      <c r="A66" s="61">
        <v>2</v>
      </c>
      <c r="B66" s="61"/>
      <c r="C66" s="61"/>
      <c r="D66" s="61"/>
      <c r="E66" s="61"/>
      <c r="F66" s="61"/>
      <c r="G66" s="85" t="s">
        <v>72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78" t="s">
        <v>73</v>
      </c>
      <c r="AA66" s="78"/>
      <c r="AB66" s="78"/>
      <c r="AC66" s="78"/>
      <c r="AD66" s="78"/>
      <c r="AE66" s="85" t="s">
        <v>71</v>
      </c>
      <c r="AF66" s="86"/>
      <c r="AG66" s="86"/>
      <c r="AH66" s="86"/>
      <c r="AI66" s="86"/>
      <c r="AJ66" s="86"/>
      <c r="AK66" s="86"/>
      <c r="AL66" s="86"/>
      <c r="AM66" s="86"/>
      <c r="AN66" s="87"/>
      <c r="AO66" s="69">
        <v>0</v>
      </c>
      <c r="AP66" s="69"/>
      <c r="AQ66" s="69"/>
      <c r="AR66" s="69"/>
      <c r="AS66" s="69"/>
      <c r="AT66" s="69"/>
      <c r="AU66" s="69"/>
      <c r="AV66" s="69"/>
      <c r="AW66" s="69">
        <v>1</v>
      </c>
      <c r="AX66" s="69"/>
      <c r="AY66" s="69"/>
      <c r="AZ66" s="69"/>
      <c r="BA66" s="69"/>
      <c r="BB66" s="69"/>
      <c r="BC66" s="69"/>
      <c r="BD66" s="69"/>
      <c r="BE66" s="69">
        <f t="shared" si="0"/>
        <v>1</v>
      </c>
      <c r="BF66" s="69"/>
      <c r="BG66" s="69"/>
      <c r="BH66" s="69"/>
      <c r="BI66" s="69"/>
      <c r="BJ66" s="69"/>
      <c r="BK66" s="69"/>
      <c r="BL66" s="69"/>
    </row>
    <row r="67" spans="1:64" ht="12.75" customHeight="1" x14ac:dyDescent="0.2">
      <c r="A67" s="61">
        <v>2</v>
      </c>
      <c r="B67" s="61"/>
      <c r="C67" s="61"/>
      <c r="D67" s="61"/>
      <c r="E67" s="61"/>
      <c r="F67" s="61"/>
      <c r="G67" s="85" t="s">
        <v>147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78" t="s">
        <v>75</v>
      </c>
      <c r="AA67" s="78"/>
      <c r="AB67" s="78"/>
      <c r="AC67" s="78"/>
      <c r="AD67" s="78"/>
      <c r="AE67" s="85" t="s">
        <v>143</v>
      </c>
      <c r="AF67" s="86"/>
      <c r="AG67" s="86"/>
      <c r="AH67" s="86"/>
      <c r="AI67" s="86"/>
      <c r="AJ67" s="86"/>
      <c r="AK67" s="86"/>
      <c r="AL67" s="86"/>
      <c r="AM67" s="86"/>
      <c r="AN67" s="87"/>
      <c r="AO67" s="69">
        <v>0</v>
      </c>
      <c r="AP67" s="69"/>
      <c r="AQ67" s="69"/>
      <c r="AR67" s="69"/>
      <c r="AS67" s="69"/>
      <c r="AT67" s="69"/>
      <c r="AU67" s="69"/>
      <c r="AV67" s="69"/>
      <c r="AW67" s="69">
        <v>1317.3</v>
      </c>
      <c r="AX67" s="69"/>
      <c r="AY67" s="69"/>
      <c r="AZ67" s="69"/>
      <c r="BA67" s="69"/>
      <c r="BB67" s="69"/>
      <c r="BC67" s="69"/>
      <c r="BD67" s="69"/>
      <c r="BE67" s="69">
        <f t="shared" si="0"/>
        <v>1317.3</v>
      </c>
      <c r="BF67" s="69"/>
      <c r="BG67" s="69"/>
      <c r="BH67" s="69"/>
      <c r="BI67" s="69"/>
      <c r="BJ67" s="69"/>
      <c r="BK67" s="69"/>
      <c r="BL67" s="69"/>
    </row>
    <row r="68" spans="1:64" s="4" customFormat="1" ht="12.75" customHeight="1" x14ac:dyDescent="0.2">
      <c r="A68" s="73">
        <v>0</v>
      </c>
      <c r="B68" s="73"/>
      <c r="C68" s="73"/>
      <c r="D68" s="73"/>
      <c r="E68" s="73"/>
      <c r="F68" s="73"/>
      <c r="G68" s="117" t="s">
        <v>76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80"/>
      <c r="AA68" s="80"/>
      <c r="AB68" s="80"/>
      <c r="AC68" s="80"/>
      <c r="AD68" s="80"/>
      <c r="AE68" s="117"/>
      <c r="AF68" s="118"/>
      <c r="AG68" s="118"/>
      <c r="AH68" s="118"/>
      <c r="AI68" s="118"/>
      <c r="AJ68" s="118"/>
      <c r="AK68" s="118"/>
      <c r="AL68" s="118"/>
      <c r="AM68" s="118"/>
      <c r="AN68" s="119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</row>
    <row r="69" spans="1:64" ht="25.5" customHeight="1" x14ac:dyDescent="0.2">
      <c r="A69" s="61">
        <v>1</v>
      </c>
      <c r="B69" s="61"/>
      <c r="C69" s="61"/>
      <c r="D69" s="61"/>
      <c r="E69" s="61"/>
      <c r="F69" s="61"/>
      <c r="G69" s="85" t="s">
        <v>127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78" t="s">
        <v>73</v>
      </c>
      <c r="AA69" s="78"/>
      <c r="AB69" s="78"/>
      <c r="AC69" s="78"/>
      <c r="AD69" s="78"/>
      <c r="AE69" s="85" t="s">
        <v>78</v>
      </c>
      <c r="AF69" s="86"/>
      <c r="AG69" s="86"/>
      <c r="AH69" s="86"/>
      <c r="AI69" s="86"/>
      <c r="AJ69" s="86"/>
      <c r="AK69" s="86"/>
      <c r="AL69" s="86"/>
      <c r="AM69" s="86"/>
      <c r="AN69" s="87"/>
      <c r="AO69" s="69">
        <v>0</v>
      </c>
      <c r="AP69" s="69"/>
      <c r="AQ69" s="69"/>
      <c r="AR69" s="69"/>
      <c r="AS69" s="69"/>
      <c r="AT69" s="69"/>
      <c r="AU69" s="69"/>
      <c r="AV69" s="69"/>
      <c r="AW69" s="69">
        <v>1</v>
      </c>
      <c r="AX69" s="69"/>
      <c r="AY69" s="69"/>
      <c r="AZ69" s="69"/>
      <c r="BA69" s="69"/>
      <c r="BB69" s="69"/>
      <c r="BC69" s="69"/>
      <c r="BD69" s="69"/>
      <c r="BE69" s="69">
        <f t="shared" si="0"/>
        <v>1</v>
      </c>
      <c r="BF69" s="69"/>
      <c r="BG69" s="69"/>
      <c r="BH69" s="69"/>
      <c r="BI69" s="69"/>
      <c r="BJ69" s="69"/>
      <c r="BK69" s="69"/>
      <c r="BL69" s="69"/>
    </row>
    <row r="70" spans="1:64" ht="25.5" customHeight="1" x14ac:dyDescent="0.2">
      <c r="A70" s="61">
        <v>2</v>
      </c>
      <c r="B70" s="61"/>
      <c r="C70" s="61"/>
      <c r="D70" s="61"/>
      <c r="E70" s="61"/>
      <c r="F70" s="61"/>
      <c r="G70" s="85" t="s">
        <v>77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78" t="s">
        <v>73</v>
      </c>
      <c r="AA70" s="78"/>
      <c r="AB70" s="78"/>
      <c r="AC70" s="78"/>
      <c r="AD70" s="78"/>
      <c r="AE70" s="85" t="s">
        <v>78</v>
      </c>
      <c r="AF70" s="86"/>
      <c r="AG70" s="86"/>
      <c r="AH70" s="86"/>
      <c r="AI70" s="86"/>
      <c r="AJ70" s="86"/>
      <c r="AK70" s="86"/>
      <c r="AL70" s="86"/>
      <c r="AM70" s="86"/>
      <c r="AN70" s="87"/>
      <c r="AO70" s="69">
        <v>0</v>
      </c>
      <c r="AP70" s="69"/>
      <c r="AQ70" s="69"/>
      <c r="AR70" s="69"/>
      <c r="AS70" s="69"/>
      <c r="AT70" s="69"/>
      <c r="AU70" s="69"/>
      <c r="AV70" s="69"/>
      <c r="AW70" s="69">
        <v>1</v>
      </c>
      <c r="AX70" s="69"/>
      <c r="AY70" s="69"/>
      <c r="AZ70" s="69"/>
      <c r="BA70" s="69"/>
      <c r="BB70" s="69"/>
      <c r="BC70" s="69"/>
      <c r="BD70" s="69"/>
      <c r="BE70" s="69">
        <f t="shared" si="0"/>
        <v>1</v>
      </c>
      <c r="BF70" s="69"/>
      <c r="BG70" s="69"/>
      <c r="BH70" s="69"/>
      <c r="BI70" s="69"/>
      <c r="BJ70" s="69"/>
      <c r="BK70" s="69"/>
      <c r="BL70" s="69"/>
    </row>
    <row r="71" spans="1:64" ht="12.75" customHeight="1" x14ac:dyDescent="0.2">
      <c r="A71" s="61">
        <v>2</v>
      </c>
      <c r="B71" s="61"/>
      <c r="C71" s="61"/>
      <c r="D71" s="61"/>
      <c r="E71" s="61"/>
      <c r="F71" s="61"/>
      <c r="G71" s="85" t="s">
        <v>146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78" t="s">
        <v>75</v>
      </c>
      <c r="AA71" s="78"/>
      <c r="AB71" s="78"/>
      <c r="AC71" s="78"/>
      <c r="AD71" s="78"/>
      <c r="AE71" s="85" t="s">
        <v>143</v>
      </c>
      <c r="AF71" s="86"/>
      <c r="AG71" s="86"/>
      <c r="AH71" s="86"/>
      <c r="AI71" s="86"/>
      <c r="AJ71" s="86"/>
      <c r="AK71" s="86"/>
      <c r="AL71" s="86"/>
      <c r="AM71" s="86"/>
      <c r="AN71" s="87"/>
      <c r="AO71" s="69">
        <v>0</v>
      </c>
      <c r="AP71" s="69"/>
      <c r="AQ71" s="69"/>
      <c r="AR71" s="69"/>
      <c r="AS71" s="69"/>
      <c r="AT71" s="69"/>
      <c r="AU71" s="69"/>
      <c r="AV71" s="69"/>
      <c r="AW71" s="69">
        <v>1317.3</v>
      </c>
      <c r="AX71" s="69"/>
      <c r="AY71" s="69"/>
      <c r="AZ71" s="69"/>
      <c r="BA71" s="69"/>
      <c r="BB71" s="69"/>
      <c r="BC71" s="69"/>
      <c r="BD71" s="69"/>
      <c r="BE71" s="69">
        <f t="shared" si="0"/>
        <v>1317.3</v>
      </c>
      <c r="BF71" s="69"/>
      <c r="BG71" s="69"/>
      <c r="BH71" s="69"/>
      <c r="BI71" s="69"/>
      <c r="BJ71" s="69"/>
      <c r="BK71" s="69"/>
      <c r="BL71" s="69"/>
    </row>
    <row r="72" spans="1:64" s="4" customFormat="1" ht="12.75" customHeight="1" x14ac:dyDescent="0.2">
      <c r="A72" s="73">
        <v>0</v>
      </c>
      <c r="B72" s="73"/>
      <c r="C72" s="73"/>
      <c r="D72" s="73"/>
      <c r="E72" s="73"/>
      <c r="F72" s="73"/>
      <c r="G72" s="117" t="s">
        <v>79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80"/>
      <c r="AA72" s="80"/>
      <c r="AB72" s="80"/>
      <c r="AC72" s="80"/>
      <c r="AD72" s="80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</row>
    <row r="73" spans="1:64" x14ac:dyDescent="0.2">
      <c r="A73" s="61">
        <v>1</v>
      </c>
      <c r="B73" s="61"/>
      <c r="C73" s="61"/>
      <c r="D73" s="61"/>
      <c r="E73" s="61"/>
      <c r="F73" s="61"/>
      <c r="G73" s="85" t="s">
        <v>118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78" t="s">
        <v>70</v>
      </c>
      <c r="AA73" s="78"/>
      <c r="AB73" s="78"/>
      <c r="AC73" s="78"/>
      <c r="AD73" s="78"/>
      <c r="AE73" s="85" t="s">
        <v>81</v>
      </c>
      <c r="AF73" s="86"/>
      <c r="AG73" s="86"/>
      <c r="AH73" s="86"/>
      <c r="AI73" s="86"/>
      <c r="AJ73" s="86"/>
      <c r="AK73" s="86"/>
      <c r="AL73" s="86"/>
      <c r="AM73" s="86"/>
      <c r="AN73" s="87"/>
      <c r="AO73" s="69">
        <v>0</v>
      </c>
      <c r="AP73" s="69"/>
      <c r="AQ73" s="69"/>
      <c r="AR73" s="69"/>
      <c r="AS73" s="69"/>
      <c r="AT73" s="69"/>
      <c r="AU73" s="69"/>
      <c r="AV73" s="69"/>
      <c r="AW73" s="69">
        <v>50000</v>
      </c>
      <c r="AX73" s="69"/>
      <c r="AY73" s="69"/>
      <c r="AZ73" s="69"/>
      <c r="BA73" s="69"/>
      <c r="BB73" s="69"/>
      <c r="BC73" s="69"/>
      <c r="BD73" s="69"/>
      <c r="BE73" s="69">
        <f t="shared" si="0"/>
        <v>50000</v>
      </c>
      <c r="BF73" s="69"/>
      <c r="BG73" s="69"/>
      <c r="BH73" s="69"/>
      <c r="BI73" s="69"/>
      <c r="BJ73" s="69"/>
      <c r="BK73" s="69"/>
      <c r="BL73" s="69"/>
    </row>
    <row r="74" spans="1:64" ht="12.75" customHeight="1" x14ac:dyDescent="0.2">
      <c r="A74" s="61">
        <v>2</v>
      </c>
      <c r="B74" s="61"/>
      <c r="C74" s="61"/>
      <c r="D74" s="61"/>
      <c r="E74" s="61"/>
      <c r="F74" s="61"/>
      <c r="G74" s="85" t="s">
        <v>128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78" t="s">
        <v>70</v>
      </c>
      <c r="AA74" s="78"/>
      <c r="AB74" s="78"/>
      <c r="AC74" s="78"/>
      <c r="AD74" s="78"/>
      <c r="AE74" s="85" t="s">
        <v>81</v>
      </c>
      <c r="AF74" s="86"/>
      <c r="AG74" s="86"/>
      <c r="AH74" s="86"/>
      <c r="AI74" s="86"/>
      <c r="AJ74" s="86"/>
      <c r="AK74" s="86"/>
      <c r="AL74" s="86"/>
      <c r="AM74" s="86"/>
      <c r="AN74" s="87"/>
      <c r="AO74" s="69">
        <v>0</v>
      </c>
      <c r="AP74" s="69"/>
      <c r="AQ74" s="69"/>
      <c r="AR74" s="69"/>
      <c r="AS74" s="69"/>
      <c r="AT74" s="69"/>
      <c r="AU74" s="69"/>
      <c r="AV74" s="69"/>
      <c r="AW74" s="69">
        <v>5054000</v>
      </c>
      <c r="AX74" s="69"/>
      <c r="AY74" s="69"/>
      <c r="AZ74" s="69"/>
      <c r="BA74" s="69"/>
      <c r="BB74" s="69"/>
      <c r="BC74" s="69"/>
      <c r="BD74" s="69"/>
      <c r="BE74" s="69">
        <f t="shared" si="0"/>
        <v>5054000</v>
      </c>
      <c r="BF74" s="69"/>
      <c r="BG74" s="69"/>
      <c r="BH74" s="69"/>
      <c r="BI74" s="69"/>
      <c r="BJ74" s="69"/>
      <c r="BK74" s="69"/>
      <c r="BL74" s="69"/>
    </row>
    <row r="75" spans="1:64" ht="12.75" customHeight="1" x14ac:dyDescent="0.2">
      <c r="A75" s="61">
        <v>2</v>
      </c>
      <c r="B75" s="61"/>
      <c r="C75" s="61"/>
      <c r="D75" s="61"/>
      <c r="E75" s="61"/>
      <c r="F75" s="61"/>
      <c r="G75" s="85" t="s">
        <v>82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78" t="s">
        <v>70</v>
      </c>
      <c r="AA75" s="78"/>
      <c r="AB75" s="78"/>
      <c r="AC75" s="78"/>
      <c r="AD75" s="78"/>
      <c r="AE75" s="85" t="s">
        <v>81</v>
      </c>
      <c r="AF75" s="86"/>
      <c r="AG75" s="86"/>
      <c r="AH75" s="86"/>
      <c r="AI75" s="86"/>
      <c r="AJ75" s="86"/>
      <c r="AK75" s="86"/>
      <c r="AL75" s="86"/>
      <c r="AM75" s="86"/>
      <c r="AN75" s="87"/>
      <c r="AO75" s="69">
        <v>0</v>
      </c>
      <c r="AP75" s="69"/>
      <c r="AQ75" s="69"/>
      <c r="AR75" s="69"/>
      <c r="AS75" s="69"/>
      <c r="AT75" s="69"/>
      <c r="AU75" s="69"/>
      <c r="AV75" s="69"/>
      <c r="AW75" s="69">
        <v>3836.64</v>
      </c>
      <c r="AX75" s="69"/>
      <c r="AY75" s="69"/>
      <c r="AZ75" s="69"/>
      <c r="BA75" s="69"/>
      <c r="BB75" s="69"/>
      <c r="BC75" s="69"/>
      <c r="BD75" s="69"/>
      <c r="BE75" s="69">
        <f t="shared" si="0"/>
        <v>3836.64</v>
      </c>
      <c r="BF75" s="69"/>
      <c r="BG75" s="69"/>
      <c r="BH75" s="69"/>
      <c r="BI75" s="69"/>
      <c r="BJ75" s="69"/>
      <c r="BK75" s="69"/>
      <c r="BL75" s="69"/>
    </row>
    <row r="76" spans="1:64" s="4" customFormat="1" ht="12.75" customHeight="1" x14ac:dyDescent="0.2">
      <c r="A76" s="73">
        <v>0</v>
      </c>
      <c r="B76" s="73"/>
      <c r="C76" s="73"/>
      <c r="D76" s="73"/>
      <c r="E76" s="73"/>
      <c r="F76" s="73"/>
      <c r="G76" s="117" t="s">
        <v>83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80"/>
      <c r="AA76" s="80"/>
      <c r="AB76" s="80"/>
      <c r="AC76" s="80"/>
      <c r="AD76" s="80"/>
      <c r="AE76" s="117"/>
      <c r="AF76" s="118"/>
      <c r="AG76" s="118"/>
      <c r="AH76" s="118"/>
      <c r="AI76" s="118"/>
      <c r="AJ76" s="118"/>
      <c r="AK76" s="118"/>
      <c r="AL76" s="118"/>
      <c r="AM76" s="118"/>
      <c r="AN76" s="119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</row>
    <row r="77" spans="1:64" ht="12.75" customHeight="1" x14ac:dyDescent="0.2">
      <c r="A77" s="61">
        <v>1</v>
      </c>
      <c r="B77" s="61"/>
      <c r="C77" s="61"/>
      <c r="D77" s="61"/>
      <c r="E77" s="61"/>
      <c r="F77" s="61"/>
      <c r="G77" s="85" t="s">
        <v>119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78" t="s">
        <v>85</v>
      </c>
      <c r="AA77" s="78"/>
      <c r="AB77" s="78"/>
      <c r="AC77" s="78"/>
      <c r="AD77" s="78"/>
      <c r="AE77" s="85" t="s">
        <v>81</v>
      </c>
      <c r="AF77" s="86"/>
      <c r="AG77" s="86"/>
      <c r="AH77" s="86"/>
      <c r="AI77" s="86"/>
      <c r="AJ77" s="86"/>
      <c r="AK77" s="86"/>
      <c r="AL77" s="86"/>
      <c r="AM77" s="86"/>
      <c r="AN77" s="87"/>
      <c r="AO77" s="69">
        <v>0</v>
      </c>
      <c r="AP77" s="69"/>
      <c r="AQ77" s="69"/>
      <c r="AR77" s="69"/>
      <c r="AS77" s="69"/>
      <c r="AT77" s="69"/>
      <c r="AU77" s="69"/>
      <c r="AV77" s="69"/>
      <c r="AW77" s="69">
        <v>100</v>
      </c>
      <c r="AX77" s="69"/>
      <c r="AY77" s="69"/>
      <c r="AZ77" s="69"/>
      <c r="BA77" s="69"/>
      <c r="BB77" s="69"/>
      <c r="BC77" s="69"/>
      <c r="BD77" s="69"/>
      <c r="BE77" s="69">
        <f t="shared" si="0"/>
        <v>100</v>
      </c>
      <c r="BF77" s="69"/>
      <c r="BG77" s="69"/>
      <c r="BH77" s="69"/>
      <c r="BI77" s="69"/>
      <c r="BJ77" s="69"/>
      <c r="BK77" s="69"/>
      <c r="BL77" s="69"/>
    </row>
    <row r="78" spans="1:64" ht="27.75" customHeight="1" x14ac:dyDescent="0.2">
      <c r="A78" s="61">
        <v>2</v>
      </c>
      <c r="B78" s="61"/>
      <c r="C78" s="61"/>
      <c r="D78" s="61"/>
      <c r="E78" s="61"/>
      <c r="F78" s="61"/>
      <c r="G78" s="85" t="s">
        <v>84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78" t="s">
        <v>85</v>
      </c>
      <c r="AA78" s="78"/>
      <c r="AB78" s="78"/>
      <c r="AC78" s="78"/>
      <c r="AD78" s="78"/>
      <c r="AE78" s="85" t="s">
        <v>81</v>
      </c>
      <c r="AF78" s="86"/>
      <c r="AG78" s="86"/>
      <c r="AH78" s="86"/>
      <c r="AI78" s="86"/>
      <c r="AJ78" s="86"/>
      <c r="AK78" s="86"/>
      <c r="AL78" s="86"/>
      <c r="AM78" s="86"/>
      <c r="AN78" s="87"/>
      <c r="AO78" s="69">
        <v>0</v>
      </c>
      <c r="AP78" s="69"/>
      <c r="AQ78" s="69"/>
      <c r="AR78" s="69"/>
      <c r="AS78" s="69"/>
      <c r="AT78" s="69"/>
      <c r="AU78" s="69"/>
      <c r="AV78" s="69"/>
      <c r="AW78" s="69">
        <v>100</v>
      </c>
      <c r="AX78" s="69"/>
      <c r="AY78" s="69"/>
      <c r="AZ78" s="69"/>
      <c r="BA78" s="69"/>
      <c r="BB78" s="69"/>
      <c r="BC78" s="69"/>
      <c r="BD78" s="69"/>
      <c r="BE78" s="69">
        <f t="shared" si="0"/>
        <v>100</v>
      </c>
      <c r="BF78" s="69"/>
      <c r="BG78" s="69"/>
      <c r="BH78" s="69"/>
      <c r="BI78" s="69"/>
      <c r="BJ78" s="69"/>
      <c r="BK78" s="69"/>
      <c r="BL78" s="69"/>
    </row>
    <row r="79" spans="1:64" ht="28.5" customHeight="1" x14ac:dyDescent="0.2">
      <c r="A79" s="61">
        <v>2</v>
      </c>
      <c r="B79" s="61"/>
      <c r="C79" s="61"/>
      <c r="D79" s="61"/>
      <c r="E79" s="61"/>
      <c r="F79" s="61"/>
      <c r="G79" s="85" t="s">
        <v>148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78" t="s">
        <v>85</v>
      </c>
      <c r="AA79" s="78"/>
      <c r="AB79" s="78"/>
      <c r="AC79" s="78"/>
      <c r="AD79" s="78"/>
      <c r="AE79" s="85" t="s">
        <v>81</v>
      </c>
      <c r="AF79" s="86"/>
      <c r="AG79" s="86"/>
      <c r="AH79" s="86"/>
      <c r="AI79" s="86"/>
      <c r="AJ79" s="86"/>
      <c r="AK79" s="86"/>
      <c r="AL79" s="86"/>
      <c r="AM79" s="86"/>
      <c r="AN79" s="87"/>
      <c r="AO79" s="69">
        <v>0</v>
      </c>
      <c r="AP79" s="69"/>
      <c r="AQ79" s="69"/>
      <c r="AR79" s="69"/>
      <c r="AS79" s="69"/>
      <c r="AT79" s="69"/>
      <c r="AU79" s="69"/>
      <c r="AV79" s="69"/>
      <c r="AW79" s="69">
        <v>100</v>
      </c>
      <c r="AX79" s="69"/>
      <c r="AY79" s="69"/>
      <c r="AZ79" s="69"/>
      <c r="BA79" s="69"/>
      <c r="BB79" s="69"/>
      <c r="BC79" s="69"/>
      <c r="BD79" s="69"/>
      <c r="BE79" s="69">
        <f t="shared" si="0"/>
        <v>100</v>
      </c>
      <c r="BF79" s="69"/>
      <c r="BG79" s="69"/>
      <c r="BH79" s="69"/>
      <c r="BI79" s="69"/>
      <c r="BJ79" s="69"/>
      <c r="BK79" s="69"/>
      <c r="BL79" s="69"/>
    </row>
    <row r="80" spans="1:64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59" ht="31.5" customHeight="1" x14ac:dyDescent="0.2">
      <c r="A81" s="54" t="s">
        <v>92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"/>
      <c r="AO81" s="56" t="s">
        <v>94</v>
      </c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</row>
    <row r="82" spans="1:59" x14ac:dyDescent="0.2">
      <c r="W82" s="50" t="s">
        <v>5</v>
      </c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O82" s="50" t="s">
        <v>52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</row>
    <row r="83" spans="1:59" ht="15.75" customHeight="1" x14ac:dyDescent="0.2">
      <c r="A83" s="79" t="s">
        <v>3</v>
      </c>
      <c r="B83" s="79"/>
      <c r="C83" s="79"/>
      <c r="D83" s="79"/>
      <c r="E83" s="79"/>
      <c r="F83" s="79"/>
    </row>
    <row r="84" spans="1:59" ht="13.15" customHeight="1" x14ac:dyDescent="0.2">
      <c r="A84" s="51" t="s">
        <v>91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</row>
    <row r="85" spans="1:59" x14ac:dyDescent="0.2">
      <c r="A85" s="52" t="s">
        <v>47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5" customHeight="1" x14ac:dyDescent="0.2">
      <c r="A87" s="54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"/>
      <c r="AO87" s="56" t="s">
        <v>95</v>
      </c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</row>
    <row r="88" spans="1:59" ht="7.5" customHeight="1" x14ac:dyDescent="0.2">
      <c r="W88" s="50" t="s">
        <v>5</v>
      </c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O88" s="50" t="s">
        <v>52</v>
      </c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</row>
    <row r="89" spans="1:59" ht="10.5" customHeight="1" x14ac:dyDescent="0.2">
      <c r="A89" s="53"/>
      <c r="B89" s="53"/>
      <c r="C89" s="53"/>
      <c r="D89" s="53"/>
      <c r="E89" s="53"/>
      <c r="F89" s="53"/>
      <c r="G89" s="53"/>
      <c r="H89" s="53"/>
    </row>
    <row r="90" spans="1:59" x14ac:dyDescent="0.2">
      <c r="A90" s="50" t="s">
        <v>45</v>
      </c>
      <c r="B90" s="50"/>
      <c r="C90" s="50"/>
      <c r="D90" s="50"/>
      <c r="E90" s="50"/>
      <c r="F90" s="50"/>
      <c r="G90" s="50"/>
      <c r="H90" s="50"/>
      <c r="I90" s="46"/>
      <c r="J90" s="46"/>
      <c r="K90" s="46"/>
      <c r="L90" s="46"/>
      <c r="M90" s="46"/>
      <c r="N90" s="46"/>
      <c r="O90" s="46"/>
      <c r="P90" s="46"/>
      <c r="Q90" s="46"/>
    </row>
    <row r="91" spans="1:59" x14ac:dyDescent="0.2">
      <c r="A91" s="24" t="s">
        <v>46</v>
      </c>
    </row>
  </sheetData>
  <mergeCells count="272">
    <mergeCell ref="A89:H89"/>
    <mergeCell ref="A90:H90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3:AY53"/>
    <mergeCell ref="A54:C54"/>
    <mergeCell ref="D54:AA54"/>
    <mergeCell ref="AB54:AI54"/>
    <mergeCell ref="AJ54:AQ54"/>
    <mergeCell ref="AR54:AY54"/>
    <mergeCell ref="A50:C50"/>
    <mergeCell ref="D50:AB50"/>
    <mergeCell ref="AC50:AJ50"/>
    <mergeCell ref="AK50:AR50"/>
    <mergeCell ref="AS50:AZ50"/>
    <mergeCell ref="A52:BL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3:L64 H68:L68 H72:L72 H76:L76 G63:G79">
    <cfRule type="cellIs" dxfId="3" priority="4" stopIfTrue="1" operator="equal">
      <formula>$G62</formula>
    </cfRule>
  </conditionalFormatting>
  <conditionalFormatting sqref="D48:D50 E50:I50">
    <cfRule type="cellIs" dxfId="2" priority="3" stopIfTrue="1" operator="equal">
      <formula>$D47</formula>
    </cfRule>
  </conditionalFormatting>
  <conditionalFormatting sqref="A63:F79">
    <cfRule type="cellIs" dxfId="1" priority="2" stopIfTrue="1" operator="equal">
      <formula>0</formula>
    </cfRule>
  </conditionalFormatting>
  <conditionalFormatting sqref="G79">
    <cfRule type="cellIs" dxfId="0" priority="1" stopIfTrue="1" operator="equal">
      <formula>$G78</formula>
    </cfRule>
  </conditionalFormatting>
  <pageMargins left="0.31496062992125984" right="0.15748031496062992" top="0.39370078740157483" bottom="0.39370078740157483" header="0" footer="0"/>
  <pageSetup paperSize="9" scale="6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КПК1217321</vt:lpstr>
      <vt:lpstr>КПК1217322</vt:lpstr>
      <vt:lpstr>КПК1217325</vt:lpstr>
      <vt:lpstr>КПК1217321!Область_печати</vt:lpstr>
      <vt:lpstr>КПК1217322!Область_печати</vt:lpstr>
      <vt:lpstr>КПК1217325!Область_печати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2021-03-24T10:21:01Z</cp:lastPrinted>
  <dcterms:created xsi:type="dcterms:W3CDTF">2016-08-15T09:54:21Z</dcterms:created>
  <dcterms:modified xsi:type="dcterms:W3CDTF">2021-05-24T11:36:39Z</dcterms:modified>
</cp:coreProperties>
</file>